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0.225.15\共有（情報系）\都市整備部\上下水道課\施設整備課\下水道課\3.1経営比較分析表\経営比較分析表R5\"/>
    </mc:Choice>
  </mc:AlternateContent>
  <xr:revisionPtr revIDLastSave="0" documentId="13_ncr:1_{95D96DAE-80BF-4DDD-807B-F8B45A8A2410}" xr6:coauthVersionLast="47" xr6:coauthVersionMax="47" xr10:uidLastSave="{00000000-0000-0000-0000-000000000000}"/>
  <workbookProtection workbookAlgorithmName="SHA-512" workbookHashValue="U2jtwns88uNmdNbE6UOd4tnBTABcJXEuUN0jmEIWlJXC/f4CpSMhLp6oiMl5XX1midyCaNqyqPGhelW0S25h4w==" workbookSaltValue="h/gCFeySvniczso2CVmDgA==" workbookSpinCount="100000" lockStructure="1"/>
  <bookViews>
    <workbookView xWindow="-110" yWindow="-110" windowWidth="19420" windowHeight="1042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5" i="4" s="1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AL10" i="4" s="1"/>
  <c r="U6" i="5"/>
  <c r="T6" i="5"/>
  <c r="S6" i="5"/>
  <c r="AL8" i="4" s="1"/>
  <c r="R6" i="5"/>
  <c r="AD10" i="4" s="1"/>
  <c r="Q6" i="5"/>
  <c r="W10" i="4" s="1"/>
  <c r="P6" i="5"/>
  <c r="P10" i="4" s="1"/>
  <c r="O6" i="5"/>
  <c r="I10" i="4" s="1"/>
  <c r="N6" i="5"/>
  <c r="B10" i="4" s="1"/>
  <c r="M6" i="5"/>
  <c r="L6" i="5"/>
  <c r="K6" i="5"/>
  <c r="P8" i="4" s="1"/>
  <c r="J6" i="5"/>
  <c r="I8" i="4" s="1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N85" i="4"/>
  <c r="M85" i="4"/>
  <c r="K85" i="4"/>
  <c r="G85" i="4"/>
  <c r="BB10" i="4"/>
  <c r="BB8" i="4"/>
  <c r="AT8" i="4"/>
  <c r="AD8" i="4"/>
  <c r="W8" i="4"/>
  <c r="B8" i="4"/>
  <c r="B6" i="4"/>
</calcChain>
</file>

<file path=xl/sharedStrings.xml><?xml version="1.0" encoding="utf-8"?>
<sst xmlns="http://schemas.openxmlformats.org/spreadsheetml/2006/main" count="236" uniqueCount="115">
  <si>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</si>
  <si>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</si>
  <si>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</si>
  <si>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</si>
  <si>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</si>
  <si>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</si>
  <si>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</si>
  <si>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</si>
  <si>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</si>
  <si>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</si>
  <si>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</si>
  <si>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</si>
  <si>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</si>
  <si>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</si>
  <si>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</si>
  <si>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</si>
  <si>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</si>
  <si>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</si>
  <si>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</si>
  <si>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</si>
  <si>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</si>
  <si>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</si>
  <si>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</si>
  <si>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</si>
  <si>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</si>
  <si>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</si>
  <si>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</si>
  <si>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</si>
  <si>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</si>
  <si>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</si>
  <si>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</si>
  <si>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</si>
  <si>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</si>
  <si>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</si>
  <si>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</si>
  <si>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</si>
  <si>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</si>
  <si>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</si>
  <si>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</si>
  <si>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</si>
  <si>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</si>
  <si>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</si>
  <si>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</si>
  <si>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</si>
  <si>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</si>
  <si>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</si>
  <si>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</si>
  <si>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</si>
  <si>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</si>
  <si>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</si>
  <si>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</si>
  <si>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</si>
  <si>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</si>
  <si>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</si>
  <si>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</si>
  <si>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</si>
  <si>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</si>
  <si>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</si>
  <si>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</si>
  <si>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</si>
  <si>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</si>
  <si>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</si>
  <si>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</si>
  <si>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</si>
  <si>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</si>
  <si>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</si>
  <si>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</si>
  <si>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</si>
  <si>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</si>
  <si>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</si>
  <si>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</si>
  <si>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</si>
  <si>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</si>
  <si>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</si>
  <si>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</si>
  <si>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</si>
  <si>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</si>
  <si>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</si>
  <si>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</si>
  <si>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</si>
  <si>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</si>
  <si>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</si>
  <si>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</si>
  <si>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</si>
  <si>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</si>
  <si>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</si>
  <si>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</si>
  <si>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</si>
  <si>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</si>
  <si>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</si>
  <si>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</si>
  <si>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</si>
  <si>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</si>
  <si>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</si>
  <si>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</si>
  <si>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</si>
  <si>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広陵町</t>
  </si>
  <si>
    <t>法適用</t>
  </si>
  <si>
    <t>下水道事業</t>
  </si>
  <si>
    <t>特定環境保全公共下水道</t>
  </si>
  <si>
    <t>D1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</si>
  <si>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</si>
  <si>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</si>
  <si>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</si>
  <si>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</si>
  <si>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</si>
  <si>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</si>
  <si>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</si>
  <si>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</si>
  <si>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</si>
  <si>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</si>
  <si>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</si>
  <si>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昭和５９年４月に供用開始後４０年が経過している。法定耐用年数を超える施設は今のところなく、管更生も行っていない。
　現在、ストックマネジメント計画策定に向けて調査を実施しており、計画策定後は優先順位を決め。順次管更生を行っていくこととなる。</t>
    <rPh sb="1" eb="3">
      <t>ショウワ</t>
    </rPh>
    <rPh sb="5" eb="6">
      <t>ネン</t>
    </rPh>
    <rPh sb="7" eb="8">
      <t>ガツ</t>
    </rPh>
    <rPh sb="9" eb="11">
      <t>キョウヨウ</t>
    </rPh>
    <rPh sb="11" eb="13">
      <t>カイシ</t>
    </rPh>
    <rPh sb="13" eb="14">
      <t>ゴ</t>
    </rPh>
    <rPh sb="16" eb="17">
      <t>ネン</t>
    </rPh>
    <rPh sb="18" eb="20">
      <t>ケイカ</t>
    </rPh>
    <rPh sb="25" eb="27">
      <t>ホウテイ</t>
    </rPh>
    <rPh sb="27" eb="29">
      <t>タイヨウ</t>
    </rPh>
    <rPh sb="29" eb="31">
      <t>ネンスウ</t>
    </rPh>
    <rPh sb="32" eb="33">
      <t>コ</t>
    </rPh>
    <rPh sb="35" eb="37">
      <t>シセツ</t>
    </rPh>
    <rPh sb="38" eb="39">
      <t>イマ</t>
    </rPh>
    <rPh sb="46" eb="49">
      <t>カンコウセイ</t>
    </rPh>
    <rPh sb="50" eb="51">
      <t>オコナ</t>
    </rPh>
    <rPh sb="60" eb="62">
      <t>ゲンザイ</t>
    </rPh>
    <rPh sb="73" eb="75">
      <t>ケイカク</t>
    </rPh>
    <rPh sb="75" eb="77">
      <t>サクテイ</t>
    </rPh>
    <rPh sb="78" eb="79">
      <t>ム</t>
    </rPh>
    <rPh sb="81" eb="83">
      <t>チョウサ</t>
    </rPh>
    <rPh sb="84" eb="86">
      <t>ジッシ</t>
    </rPh>
    <rPh sb="91" eb="93">
      <t>ケイカク</t>
    </rPh>
    <rPh sb="93" eb="95">
      <t>サクテイ</t>
    </rPh>
    <rPh sb="95" eb="96">
      <t>ゴ</t>
    </rPh>
    <rPh sb="97" eb="99">
      <t>ユウセン</t>
    </rPh>
    <rPh sb="99" eb="101">
      <t>ジュンイ</t>
    </rPh>
    <rPh sb="102" eb="103">
      <t>キ</t>
    </rPh>
    <rPh sb="105" eb="107">
      <t>ジュンジ</t>
    </rPh>
    <rPh sb="107" eb="110">
      <t>カンコウセイ</t>
    </rPh>
    <rPh sb="111" eb="112">
      <t>オコナ</t>
    </rPh>
    <phoneticPr fontId="4"/>
  </si>
  <si>
    <t>　使用料収入だけでは費用を賄うことができておらず、使用料の改定に取り組む必要があることから、令和７年４月に料金を改定する。管の老朽化に関しては、下水道ストックマネジメント計画に基づき、順次管更生を実施していくが、経営状況と費用とのバランスを図りながら、管更生を行い、経営状況の改善に取り組む必要がある。</t>
    <rPh sb="1" eb="4">
      <t>シヨウリョウ</t>
    </rPh>
    <rPh sb="4" eb="6">
      <t>シュウニュウ</t>
    </rPh>
    <rPh sb="10" eb="12">
      <t>ヒヨウ</t>
    </rPh>
    <rPh sb="13" eb="14">
      <t>マカナ</t>
    </rPh>
    <rPh sb="25" eb="28">
      <t>シヨウリョウ</t>
    </rPh>
    <rPh sb="29" eb="31">
      <t>カイテイ</t>
    </rPh>
    <rPh sb="32" eb="33">
      <t>ト</t>
    </rPh>
    <rPh sb="34" eb="35">
      <t>ク</t>
    </rPh>
    <rPh sb="36" eb="38">
      <t>ヒツヨウ</t>
    </rPh>
    <rPh sb="46" eb="48">
      <t>レイワ</t>
    </rPh>
    <rPh sb="49" eb="50">
      <t>ネン</t>
    </rPh>
    <rPh sb="51" eb="52">
      <t>ガツ</t>
    </rPh>
    <rPh sb="53" eb="55">
      <t>リョウキン</t>
    </rPh>
    <rPh sb="56" eb="58">
      <t>カイテイ</t>
    </rPh>
    <rPh sb="61" eb="62">
      <t>カン</t>
    </rPh>
    <rPh sb="63" eb="66">
      <t>ロウキュウカ</t>
    </rPh>
    <rPh sb="67" eb="68">
      <t>カン</t>
    </rPh>
    <rPh sb="72" eb="75">
      <t>ゲスイドウ</t>
    </rPh>
    <rPh sb="85" eb="87">
      <t>ケイカク</t>
    </rPh>
    <rPh sb="88" eb="89">
      <t>モト</t>
    </rPh>
    <rPh sb="92" eb="94">
      <t>ジュンジ</t>
    </rPh>
    <rPh sb="94" eb="97">
      <t>カンコウセイ</t>
    </rPh>
    <rPh sb="98" eb="100">
      <t>ジッシ</t>
    </rPh>
    <rPh sb="106" eb="108">
      <t>ケイエイ</t>
    </rPh>
    <rPh sb="108" eb="110">
      <t>ジョウキョウ</t>
    </rPh>
    <rPh sb="111" eb="113">
      <t>ヒヨウ</t>
    </rPh>
    <rPh sb="120" eb="121">
      <t>ハカ</t>
    </rPh>
    <rPh sb="126" eb="129">
      <t>カンコウセイ</t>
    </rPh>
    <rPh sb="130" eb="131">
      <t>オコナ</t>
    </rPh>
    <rPh sb="133" eb="135">
      <t>ケイエイ</t>
    </rPh>
    <rPh sb="135" eb="137">
      <t>ジョウキョウ</t>
    </rPh>
    <rPh sb="138" eb="140">
      <t>カイゼン</t>
    </rPh>
    <rPh sb="141" eb="142">
      <t>ト</t>
    </rPh>
    <rPh sb="143" eb="144">
      <t>ク</t>
    </rPh>
    <rPh sb="145" eb="147">
      <t>ヒツヨウ</t>
    </rPh>
    <phoneticPr fontId="4"/>
  </si>
  <si>
    <t>　①経常収支比率は１００％を超えているものの、⑤経費回収率が１００％を下回っており、下水道使用料以外の収入で賄っている状況である。令和７年４月から使用料を改定するため、今後経費回収率は改善する見込みである。
　④企業債残高対事業規模比率は、平成２９年をピークを迎え、徐々に改善している。令和６年度に経営戦略を改定し、事業費と財政の均衡を保ちながら、事業に取り組む。</t>
    <rPh sb="2" eb="4">
      <t>ケイジョウ</t>
    </rPh>
    <rPh sb="4" eb="6">
      <t>シュウシ</t>
    </rPh>
    <rPh sb="6" eb="8">
      <t>ヒリツ</t>
    </rPh>
    <rPh sb="14" eb="15">
      <t>コ</t>
    </rPh>
    <rPh sb="24" eb="26">
      <t>ケイヒ</t>
    </rPh>
    <rPh sb="26" eb="29">
      <t>カイシュウリツ</t>
    </rPh>
    <rPh sb="35" eb="37">
      <t>シタマワ</t>
    </rPh>
    <rPh sb="42" eb="45">
      <t>ゲスイドウ</t>
    </rPh>
    <rPh sb="45" eb="48">
      <t>シヨウリョウ</t>
    </rPh>
    <rPh sb="48" eb="50">
      <t>イガイ</t>
    </rPh>
    <rPh sb="51" eb="53">
      <t>シュウニュウ</t>
    </rPh>
    <rPh sb="54" eb="55">
      <t>マカナ</t>
    </rPh>
    <rPh sb="59" eb="61">
      <t>ジョウキョウ</t>
    </rPh>
    <rPh sb="65" eb="67">
      <t>レイワ</t>
    </rPh>
    <rPh sb="68" eb="69">
      <t>ネン</t>
    </rPh>
    <rPh sb="70" eb="71">
      <t>ガツ</t>
    </rPh>
    <rPh sb="73" eb="75">
      <t>シヨウ</t>
    </rPh>
    <rPh sb="75" eb="76">
      <t>リョウ</t>
    </rPh>
    <rPh sb="77" eb="79">
      <t>カイテイ</t>
    </rPh>
    <rPh sb="84" eb="86">
      <t>コンゴ</t>
    </rPh>
    <rPh sb="86" eb="88">
      <t>ケイヒ</t>
    </rPh>
    <rPh sb="92" eb="94">
      <t>カイゼン</t>
    </rPh>
    <rPh sb="96" eb="98">
      <t>ミコミ</t>
    </rPh>
    <rPh sb="107" eb="110">
      <t>キギョウサイ</t>
    </rPh>
    <rPh sb="110" eb="112">
      <t>ザンダカ</t>
    </rPh>
    <rPh sb="112" eb="113">
      <t>タイ</t>
    </rPh>
    <rPh sb="113" eb="115">
      <t>ジギョウ</t>
    </rPh>
    <rPh sb="115" eb="117">
      <t>キボ</t>
    </rPh>
    <rPh sb="117" eb="119">
      <t>ヒリツ</t>
    </rPh>
    <rPh sb="121" eb="123">
      <t>ヘイセイ</t>
    </rPh>
    <rPh sb="125" eb="126">
      <t>ネン</t>
    </rPh>
    <rPh sb="131" eb="132">
      <t>ムカ</t>
    </rPh>
    <rPh sb="134" eb="136">
      <t>ジョジョ</t>
    </rPh>
    <rPh sb="137" eb="139">
      <t>カイゼン</t>
    </rPh>
    <rPh sb="144" eb="146">
      <t>レイワ</t>
    </rPh>
    <rPh sb="147" eb="149">
      <t>ネンド</t>
    </rPh>
    <rPh sb="150" eb="152">
      <t>ケイエイ</t>
    </rPh>
    <rPh sb="152" eb="154">
      <t>センリャク</t>
    </rPh>
    <rPh sb="155" eb="157">
      <t>カイテイ</t>
    </rPh>
    <rPh sb="159" eb="161">
      <t>ジギョウ</t>
    </rPh>
    <rPh sb="161" eb="162">
      <t>ヒ</t>
    </rPh>
    <rPh sb="163" eb="165">
      <t>ザイセイ</t>
    </rPh>
    <rPh sb="166" eb="168">
      <t>キンコウ</t>
    </rPh>
    <rPh sb="169" eb="170">
      <t>タモ</t>
    </rPh>
    <rPh sb="175" eb="177">
      <t>ジギョウ</t>
    </rPh>
    <rPh sb="178" eb="179">
      <t>ト</t>
    </rPh>
    <rPh sb="180" eb="181">
      <t>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</si>
</sst>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 formatCode="#,##0.00;&quot;△&quot;#,##0.00">
                  <c:v>0</c:v>
                </c:pt>
                <c:pt idx="1">
                  <c:v>0.08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3-4494-9B17-614962E09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0.04</c:v>
                </c:pt>
                <c:pt idx="1">
                  <c:v>0.06</c:v>
                </c:pt>
                <c:pt idx="2">
                  <c:v>0.27</c:v>
                </c:pt>
                <c:pt idx="3">
                  <c:v>0.22</c:v>
                </c:pt>
                <c:pt idx="4">
                  <c:v>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B3-4494-9B17-614962E09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118.33</c:v>
                </c:pt>
                <c:pt idx="1">
                  <c:v>109.88</c:v>
                </c:pt>
                <c:pt idx="2">
                  <c:v>119.95</c:v>
                </c:pt>
                <c:pt idx="3">
                  <c:v>118.85</c:v>
                </c:pt>
                <c:pt idx="4">
                  <c:v>126.95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AD-4BBF-9267-2B50FFD3E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103.34</c:v>
                </c:pt>
                <c:pt idx="1">
                  <c:v>102.7</c:v>
                </c:pt>
                <c:pt idx="2">
                  <c:v>104.11</c:v>
                </c:pt>
                <c:pt idx="3">
                  <c:v>101.98</c:v>
                </c:pt>
                <c:pt idx="4">
                  <c:v>102.68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AD-4BBF-9267-2B50FFD3E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9.2200000000000006</c:v>
                </c:pt>
                <c:pt idx="1">
                  <c:v>12.19</c:v>
                </c:pt>
                <c:pt idx="2">
                  <c:v>15.14</c:v>
                </c:pt>
                <c:pt idx="3">
                  <c:v>18.03</c:v>
                </c:pt>
                <c:pt idx="4">
                  <c:v>20.91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04-46EA-A721-2174C3EB9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27.82</c:v>
                </c:pt>
                <c:pt idx="1">
                  <c:v>29.24</c:v>
                </c:pt>
                <c:pt idx="2">
                  <c:v>31.73</c:v>
                </c:pt>
                <c:pt idx="3">
                  <c:v>32.57</c:v>
                </c:pt>
                <c:pt idx="4">
                  <c:v>33.159999999999997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04-46EA-A721-2174C3EB9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AC-4517-889F-954E0670E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0.04</c:v>
                </c:pt>
                <c:pt idx="4" formatCode="#,##0.00;&quot;△&quot;#,##0.00;&quot;-&quot;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AC-4517-889F-954E0670E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C8-45D6-81A3-E65ED1F42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29.74</c:v>
                </c:pt>
                <c:pt idx="1">
                  <c:v>48.2</c:v>
                </c:pt>
                <c:pt idx="2">
                  <c:v>46.91</c:v>
                </c:pt>
                <c:pt idx="3">
                  <c:v>52.27</c:v>
                </c:pt>
                <c:pt idx="4">
                  <c:v>58.68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C8-45D6-81A3-E65ED1F42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10.33</c:v>
                </c:pt>
                <c:pt idx="1">
                  <c:v>15.85</c:v>
                </c:pt>
                <c:pt idx="2">
                  <c:v>46.35</c:v>
                </c:pt>
                <c:pt idx="3">
                  <c:v>5.45</c:v>
                </c:pt>
                <c:pt idx="4">
                  <c:v>17.510000000000002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68-47DD-B39C-E08ACBEBE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53.44</c:v>
                </c:pt>
                <c:pt idx="1">
                  <c:v>46.85</c:v>
                </c:pt>
                <c:pt idx="2">
                  <c:v>44.35</c:v>
                </c:pt>
                <c:pt idx="3">
                  <c:v>41.51</c:v>
                </c:pt>
                <c:pt idx="4">
                  <c:v>45.01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68-47DD-B39C-E08ACBEBE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2044.73</c:v>
                </c:pt>
                <c:pt idx="1">
                  <c:v>1901.33</c:v>
                </c:pt>
                <c:pt idx="2">
                  <c:v>1772.45</c:v>
                </c:pt>
                <c:pt idx="3">
                  <c:v>1639.85</c:v>
                </c:pt>
                <c:pt idx="4">
                  <c:v>1517.97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30-40ED-8D12-B15DE706D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1267.3900000000001</c:v>
                </c:pt>
                <c:pt idx="1">
                  <c:v>1268.6300000000001</c:v>
                </c:pt>
                <c:pt idx="2">
                  <c:v>1283.69</c:v>
                </c:pt>
                <c:pt idx="3">
                  <c:v>1160.22</c:v>
                </c:pt>
                <c:pt idx="4">
                  <c:v>1141.98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30-40ED-8D12-B15DE706D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81.95</c:v>
                </c:pt>
                <c:pt idx="1">
                  <c:v>82.25</c:v>
                </c:pt>
                <c:pt idx="2">
                  <c:v>81.739999999999995</c:v>
                </c:pt>
                <c:pt idx="3">
                  <c:v>81.8</c:v>
                </c:pt>
                <c:pt idx="4">
                  <c:v>81.37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AF-4D62-B57F-E2ECF4349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84.3</c:v>
                </c:pt>
                <c:pt idx="1">
                  <c:v>82.88</c:v>
                </c:pt>
                <c:pt idx="2">
                  <c:v>82.53</c:v>
                </c:pt>
                <c:pt idx="3">
                  <c:v>81.81</c:v>
                </c:pt>
                <c:pt idx="4">
                  <c:v>82.27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AF-4D62-B57F-E2ECF4349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150.01</c:v>
                </c:pt>
                <c:pt idx="4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E-4A96-AC90-5ECD8C1CE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185.47</c:v>
                </c:pt>
                <c:pt idx="1">
                  <c:v>187.76</c:v>
                </c:pt>
                <c:pt idx="2">
                  <c:v>190.48</c:v>
                </c:pt>
                <c:pt idx="3">
                  <c:v>193.59</c:v>
                </c:pt>
                <c:pt idx="4">
                  <c:v>194.42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8E-4A96-AC90-5ECD8C1CE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72-4DC8-8CBD-E2991671F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45.68</c:v>
                </c:pt>
                <c:pt idx="1">
                  <c:v>45.87</c:v>
                </c:pt>
                <c:pt idx="2">
                  <c:v>44.24</c:v>
                </c:pt>
                <c:pt idx="3">
                  <c:v>45.3</c:v>
                </c:pt>
                <c:pt idx="4">
                  <c:v>45.6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72-4DC8-8CBD-E2991671F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88.1</c:v>
                </c:pt>
                <c:pt idx="1">
                  <c:v>88.58</c:v>
                </c:pt>
                <c:pt idx="2">
                  <c:v>89.04</c:v>
                </c:pt>
                <c:pt idx="3">
                  <c:v>89.66</c:v>
                </c:pt>
                <c:pt idx="4">
                  <c:v>90.71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85-45B4-B5BA-CE53D7497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87.96</c:v>
                </c:pt>
                <c:pt idx="1">
                  <c:v>87.65</c:v>
                </c:pt>
                <c:pt idx="2">
                  <c:v>88.15</c:v>
                </c:pt>
                <c:pt idx="3">
                  <c:v>88.37</c:v>
                </c:pt>
                <c:pt idx="4">
                  <c:v>88.66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85-45B4-B5BA-CE53D7497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【48.91】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【1,156.82】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【43.28】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【215.73】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【75.33】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【29.62】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Y43" zoomScale="85" zoomScaleNormal="85" workbookViewId="0">
      <selection activeCell="BL16" sqref="BL16:BZ44"/>
    </sheetView>
  </sheetViews>
  <sheetFormatPr defaultColWidth="2.6328125" defaultRowHeight="13" x14ac:dyDescent="0.2"/>
  <cols>
    <col min="1" max="1" width="2.6328125" customWidth="1"/>
    <col min="2" max="62" width="3.81640625" customWidth="1"/>
    <col min="64" max="78" width="3.08984375" customWidth="1"/>
    <col min="79" max="79" width="4.453125" bestFit="1" customWidth="1"/>
    <col min="81" max="82" width="4.4531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</row>
    <row r="3" spans="1:78" ht="9.75" customHeight="1" x14ac:dyDescent="0.2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</row>
    <row r="4" spans="1:78" ht="9.75" customHeight="1" x14ac:dyDescent="0.2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67" t="str">
        <f>データ!H6</f>
        <v>奈良県　広陵町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46" t="s">
        <v>1</v>
      </c>
      <c r="C7" s="46"/>
      <c r="D7" s="46"/>
      <c r="E7" s="46"/>
      <c r="F7" s="46"/>
      <c r="G7" s="46"/>
      <c r="H7" s="46"/>
      <c r="I7" s="46" t="s">
        <v>2</v>
      </c>
      <c r="J7" s="46"/>
      <c r="K7" s="46"/>
      <c r="L7" s="46"/>
      <c r="M7" s="46"/>
      <c r="N7" s="46"/>
      <c r="O7" s="46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3"/>
      <c r="AL7" s="46" t="s">
        <v>6</v>
      </c>
      <c r="AM7" s="46"/>
      <c r="AN7" s="46"/>
      <c r="AO7" s="46"/>
      <c r="AP7" s="46"/>
      <c r="AQ7" s="46"/>
      <c r="AR7" s="46"/>
      <c r="AS7" s="46"/>
      <c r="AT7" s="46" t="s">
        <v>7</v>
      </c>
      <c r="AU7" s="46"/>
      <c r="AV7" s="46"/>
      <c r="AW7" s="46"/>
      <c r="AX7" s="46"/>
      <c r="AY7" s="46"/>
      <c r="AZ7" s="46"/>
      <c r="BA7" s="46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68" t="s">
        <v>9</v>
      </c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70"/>
    </row>
    <row r="8" spans="1:78" ht="18.75" customHeight="1" x14ac:dyDescent="0.2">
      <c r="A8" s="2"/>
      <c r="B8" s="64" t="str">
        <f>データ!I6</f>
        <v>法適用</v>
      </c>
      <c r="C8" s="64"/>
      <c r="D8" s="64"/>
      <c r="E8" s="64"/>
      <c r="F8" s="64"/>
      <c r="G8" s="64"/>
      <c r="H8" s="64"/>
      <c r="I8" s="64" t="str">
        <f>データ!J6</f>
        <v>下水道事業</v>
      </c>
      <c r="J8" s="64"/>
      <c r="K8" s="64"/>
      <c r="L8" s="64"/>
      <c r="M8" s="64"/>
      <c r="N8" s="64"/>
      <c r="O8" s="64"/>
      <c r="P8" s="64" t="str">
        <f>データ!K6</f>
        <v>特定環境保全公共下水道</v>
      </c>
      <c r="Q8" s="64"/>
      <c r="R8" s="64"/>
      <c r="S8" s="64"/>
      <c r="T8" s="64"/>
      <c r="U8" s="64"/>
      <c r="V8" s="64"/>
      <c r="W8" s="64" t="str">
        <f>データ!L6</f>
        <v>D1</v>
      </c>
      <c r="X8" s="64"/>
      <c r="Y8" s="64"/>
      <c r="Z8" s="64"/>
      <c r="AA8" s="64"/>
      <c r="AB8" s="64"/>
      <c r="AC8" s="64"/>
      <c r="AD8" s="65" t="str">
        <f>データ!$M$6</f>
        <v>非設置</v>
      </c>
      <c r="AE8" s="65"/>
      <c r="AF8" s="65"/>
      <c r="AG8" s="65"/>
      <c r="AH8" s="65"/>
      <c r="AI8" s="65"/>
      <c r="AJ8" s="65"/>
      <c r="AK8" s="3"/>
      <c r="AL8" s="45">
        <f>データ!S6</f>
        <v>35159</v>
      </c>
      <c r="AM8" s="45"/>
      <c r="AN8" s="45"/>
      <c r="AO8" s="45"/>
      <c r="AP8" s="45"/>
      <c r="AQ8" s="45"/>
      <c r="AR8" s="45"/>
      <c r="AS8" s="45"/>
      <c r="AT8" s="44">
        <f>データ!T6</f>
        <v>16.3</v>
      </c>
      <c r="AU8" s="44"/>
      <c r="AV8" s="44"/>
      <c r="AW8" s="44"/>
      <c r="AX8" s="44"/>
      <c r="AY8" s="44"/>
      <c r="AZ8" s="44"/>
      <c r="BA8" s="44"/>
      <c r="BB8" s="44">
        <f>データ!U6</f>
        <v>2156.9899999999998</v>
      </c>
      <c r="BC8" s="44"/>
      <c r="BD8" s="44"/>
      <c r="BE8" s="44"/>
      <c r="BF8" s="44"/>
      <c r="BG8" s="44"/>
      <c r="BH8" s="44"/>
      <c r="BI8" s="44"/>
      <c r="BJ8" s="3"/>
      <c r="BK8" s="3"/>
      <c r="BL8" s="60" t="s">
        <v>10</v>
      </c>
      <c r="BM8" s="61"/>
      <c r="BN8" s="62" t="s">
        <v>11</v>
      </c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3"/>
    </row>
    <row r="9" spans="1:78" ht="18.75" customHeight="1" x14ac:dyDescent="0.2">
      <c r="A9" s="2"/>
      <c r="B9" s="46" t="s">
        <v>12</v>
      </c>
      <c r="C9" s="46"/>
      <c r="D9" s="46"/>
      <c r="E9" s="46"/>
      <c r="F9" s="46"/>
      <c r="G9" s="46"/>
      <c r="H9" s="46"/>
      <c r="I9" s="46" t="s">
        <v>13</v>
      </c>
      <c r="J9" s="46"/>
      <c r="K9" s="46"/>
      <c r="L9" s="46"/>
      <c r="M9" s="46"/>
      <c r="N9" s="46"/>
      <c r="O9" s="46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46" t="s">
        <v>16</v>
      </c>
      <c r="AE9" s="46"/>
      <c r="AF9" s="46"/>
      <c r="AG9" s="46"/>
      <c r="AH9" s="46"/>
      <c r="AI9" s="46"/>
      <c r="AJ9" s="46"/>
      <c r="AK9" s="3"/>
      <c r="AL9" s="46" t="s">
        <v>17</v>
      </c>
      <c r="AM9" s="46"/>
      <c r="AN9" s="46"/>
      <c r="AO9" s="46"/>
      <c r="AP9" s="46"/>
      <c r="AQ9" s="46"/>
      <c r="AR9" s="46"/>
      <c r="AS9" s="46"/>
      <c r="AT9" s="46" t="s">
        <v>18</v>
      </c>
      <c r="AU9" s="46"/>
      <c r="AV9" s="46"/>
      <c r="AW9" s="46"/>
      <c r="AX9" s="46"/>
      <c r="AY9" s="46"/>
      <c r="AZ9" s="46"/>
      <c r="BA9" s="46"/>
      <c r="BB9" s="46" t="s">
        <v>19</v>
      </c>
      <c r="BC9" s="46"/>
      <c r="BD9" s="46"/>
      <c r="BE9" s="46"/>
      <c r="BF9" s="46"/>
      <c r="BG9" s="46"/>
      <c r="BH9" s="46"/>
      <c r="BI9" s="46"/>
      <c r="BJ9" s="3"/>
      <c r="BK9" s="3"/>
      <c r="BL9" s="47" t="s">
        <v>20</v>
      </c>
      <c r="BM9" s="48"/>
      <c r="BN9" s="49" t="s">
        <v>21</v>
      </c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50"/>
    </row>
    <row r="10" spans="1:78" ht="18.75" customHeight="1" x14ac:dyDescent="0.2">
      <c r="A10" s="2"/>
      <c r="B10" s="44" t="str">
        <f>データ!N6</f>
        <v>-</v>
      </c>
      <c r="C10" s="44"/>
      <c r="D10" s="44"/>
      <c r="E10" s="44"/>
      <c r="F10" s="44"/>
      <c r="G10" s="44"/>
      <c r="H10" s="44"/>
      <c r="I10" s="44">
        <f>データ!O6</f>
        <v>55.85</v>
      </c>
      <c r="J10" s="44"/>
      <c r="K10" s="44"/>
      <c r="L10" s="44"/>
      <c r="M10" s="44"/>
      <c r="N10" s="44"/>
      <c r="O10" s="44"/>
      <c r="P10" s="44">
        <f>データ!P6</f>
        <v>25.25</v>
      </c>
      <c r="Q10" s="44"/>
      <c r="R10" s="44"/>
      <c r="S10" s="44"/>
      <c r="T10" s="44"/>
      <c r="U10" s="44"/>
      <c r="V10" s="44"/>
      <c r="W10" s="44">
        <f>データ!Q6</f>
        <v>87.9</v>
      </c>
      <c r="X10" s="44"/>
      <c r="Y10" s="44"/>
      <c r="Z10" s="44"/>
      <c r="AA10" s="44"/>
      <c r="AB10" s="44"/>
      <c r="AC10" s="44"/>
      <c r="AD10" s="45">
        <f>データ!R6</f>
        <v>2640</v>
      </c>
      <c r="AE10" s="45"/>
      <c r="AF10" s="45"/>
      <c r="AG10" s="45"/>
      <c r="AH10" s="45"/>
      <c r="AI10" s="45"/>
      <c r="AJ10" s="45"/>
      <c r="AK10" s="2"/>
      <c r="AL10" s="45">
        <f>データ!V6</f>
        <v>8860</v>
      </c>
      <c r="AM10" s="45"/>
      <c r="AN10" s="45"/>
      <c r="AO10" s="45"/>
      <c r="AP10" s="45"/>
      <c r="AQ10" s="45"/>
      <c r="AR10" s="45"/>
      <c r="AS10" s="45"/>
      <c r="AT10" s="44">
        <f>データ!W6</f>
        <v>3.57</v>
      </c>
      <c r="AU10" s="44"/>
      <c r="AV10" s="44"/>
      <c r="AW10" s="44"/>
      <c r="AX10" s="44"/>
      <c r="AY10" s="44"/>
      <c r="AZ10" s="44"/>
      <c r="BA10" s="44"/>
      <c r="BB10" s="44">
        <f>データ!X6</f>
        <v>2481.79</v>
      </c>
      <c r="BC10" s="44"/>
      <c r="BD10" s="44"/>
      <c r="BE10" s="44"/>
      <c r="BF10" s="44"/>
      <c r="BG10" s="44"/>
      <c r="BH10" s="44"/>
      <c r="BI10" s="44"/>
      <c r="BJ10" s="2"/>
      <c r="BK10" s="2"/>
      <c r="BL10" s="51" t="s">
        <v>22</v>
      </c>
      <c r="BM10" s="52"/>
      <c r="BN10" s="53" t="s">
        <v>23</v>
      </c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4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5" t="s">
        <v>24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</row>
    <row r="14" spans="1:78" ht="13.5" customHeight="1" x14ac:dyDescent="0.2">
      <c r="A14" s="2"/>
      <c r="B14" s="57" t="s">
        <v>25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9"/>
      <c r="BK14" s="2"/>
      <c r="BL14" s="31" t="s">
        <v>26</v>
      </c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3"/>
    </row>
    <row r="15" spans="1:78" ht="13.5" customHeight="1" x14ac:dyDescent="0.2">
      <c r="A15" s="2"/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30"/>
      <c r="BK15" s="2"/>
      <c r="BL15" s="34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6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38" t="s">
        <v>114</v>
      </c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40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38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40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38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40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38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40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38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40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38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40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38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40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38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40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38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40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38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40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38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40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38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40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38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40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38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40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38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40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38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40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38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40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38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40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38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40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38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40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38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40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38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40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38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40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38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40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38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40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38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40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38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40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38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40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41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3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1" t="s">
        <v>27</v>
      </c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3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4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6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38" t="s">
        <v>112</v>
      </c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40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38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40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38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40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38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40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38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40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38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40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38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40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38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40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38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40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38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40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38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40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38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40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38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40"/>
    </row>
    <row r="60" spans="1:78" ht="13.5" customHeight="1" x14ac:dyDescent="0.2">
      <c r="A60" s="2"/>
      <c r="B60" s="28" t="s">
        <v>28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30"/>
      <c r="BK60" s="2"/>
      <c r="BL60" s="38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40"/>
    </row>
    <row r="61" spans="1:78" ht="13.5" customHeight="1" x14ac:dyDescent="0.2">
      <c r="A61" s="2"/>
      <c r="B61" s="28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30"/>
      <c r="BK61" s="2"/>
      <c r="BL61" s="38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40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38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40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41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3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1" t="s">
        <v>29</v>
      </c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3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4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6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38" t="s">
        <v>113</v>
      </c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40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38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40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38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40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38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40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38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40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38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40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38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38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40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38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40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38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40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38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40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38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40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38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40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38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40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38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40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38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40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41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3"/>
    </row>
    <row r="83" spans="1:78" x14ac:dyDescent="0.2">
      <c r="C83" s="37" t="s">
        <v>30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【105.09】</v>
      </c>
      <c r="F85" s="12" t="str">
        <f>データ!AT6</f>
        <v>【65.73】</v>
      </c>
      <c r="G85" s="12" t="str">
        <f>データ!BE6</f>
        <v>【48.91】</v>
      </c>
      <c r="H85" s="12" t="str">
        <f>データ!BP6</f>
        <v>【1,156.82】</v>
      </c>
      <c r="I85" s="12" t="str">
        <f>データ!CA6</f>
        <v>【75.33】</v>
      </c>
      <c r="J85" s="12" t="str">
        <f>データ!CL6</f>
        <v>【215.73】</v>
      </c>
      <c r="K85" s="12" t="str">
        <f>データ!CW6</f>
        <v>【43.28】</v>
      </c>
      <c r="L85" s="12" t="str">
        <f>データ!DH6</f>
        <v>【86.21】</v>
      </c>
      <c r="M85" s="12" t="str">
        <f>データ!DS6</f>
        <v>【29.62】</v>
      </c>
      <c r="N85" s="12" t="str">
        <f>データ!ED6</f>
        <v>【0.09】</v>
      </c>
      <c r="O85" s="12" t="str">
        <f>データ!EO6</f>
        <v>【0.11】</v>
      </c>
    </row>
  </sheetData>
  <sheetProtection algorithmName="SHA-512" hashValue="Wxn212LhZCdwob+re57NoB6XAvnG53S+e6nYNPvlgJ31Bel2VPmncD8Do8Lx2KDUo7ihsdhRqpgD1ftzRa1Ayg==" saltValue="riY/tTAJYjhwPcNWnedr+w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I9:O9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L16:BZ44"/>
    <mergeCell ref="BN10:BY10"/>
    <mergeCell ref="BL11:BZ13"/>
    <mergeCell ref="B14:BJ15"/>
    <mergeCell ref="BL14:BZ15"/>
    <mergeCell ref="B9:H9"/>
    <mergeCell ref="B10:H10"/>
    <mergeCell ref="I10:O10"/>
    <mergeCell ref="P10:V10"/>
    <mergeCell ref="W10:AC10"/>
    <mergeCell ref="AD10:AJ10"/>
    <mergeCell ref="B60:BJ61"/>
    <mergeCell ref="BL64:BZ65"/>
    <mergeCell ref="C83:BJ83"/>
    <mergeCell ref="BL47:BZ63"/>
    <mergeCell ref="BL66:BZ82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1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" x14ac:dyDescent="0.2"/>
  <cols>
    <col min="2" max="144" width="11.9062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2023</v>
      </c>
      <c r="C6" s="19">
        <f t="shared" ref="C6:X6" si="3">C7</f>
        <v>294268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奈良県　広陵町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D1</v>
      </c>
      <c r="M6" s="19" t="str">
        <f t="shared" si="3"/>
        <v>非設置</v>
      </c>
      <c r="N6" s="20" t="str">
        <f t="shared" si="3"/>
        <v>-</v>
      </c>
      <c r="O6" s="20">
        <f t="shared" si="3"/>
        <v>55.85</v>
      </c>
      <c r="P6" s="20">
        <f t="shared" si="3"/>
        <v>25.25</v>
      </c>
      <c r="Q6" s="20">
        <f t="shared" si="3"/>
        <v>87.9</v>
      </c>
      <c r="R6" s="20">
        <f t="shared" si="3"/>
        <v>2640</v>
      </c>
      <c r="S6" s="20">
        <f t="shared" si="3"/>
        <v>35159</v>
      </c>
      <c r="T6" s="20">
        <f t="shared" si="3"/>
        <v>16.3</v>
      </c>
      <c r="U6" s="20">
        <f t="shared" si="3"/>
        <v>2156.9899999999998</v>
      </c>
      <c r="V6" s="20">
        <f t="shared" si="3"/>
        <v>8860</v>
      </c>
      <c r="W6" s="20">
        <f t="shared" si="3"/>
        <v>3.57</v>
      </c>
      <c r="X6" s="20">
        <f t="shared" si="3"/>
        <v>2481.79</v>
      </c>
      <c r="Y6" s="21">
        <f>IF(Y7="",NA(),Y7)</f>
        <v>118.33</v>
      </c>
      <c r="Z6" s="21">
        <f t="shared" ref="Z6:AH6" si="4">IF(Z7="",NA(),Z7)</f>
        <v>109.88</v>
      </c>
      <c r="AA6" s="21">
        <f t="shared" si="4"/>
        <v>119.95</v>
      </c>
      <c r="AB6" s="21">
        <f t="shared" si="4"/>
        <v>118.85</v>
      </c>
      <c r="AC6" s="21">
        <f t="shared" si="4"/>
        <v>126.95</v>
      </c>
      <c r="AD6" s="21">
        <f t="shared" si="4"/>
        <v>103.34</v>
      </c>
      <c r="AE6" s="21">
        <f t="shared" si="4"/>
        <v>102.7</v>
      </c>
      <c r="AF6" s="21">
        <f t="shared" si="4"/>
        <v>104.11</v>
      </c>
      <c r="AG6" s="21">
        <f t="shared" si="4"/>
        <v>101.98</v>
      </c>
      <c r="AH6" s="21">
        <f t="shared" si="4"/>
        <v>102.68</v>
      </c>
      <c r="AI6" s="20" t="str">
        <f>IF(AI7="","",IF(AI7="-","【-】","【"&amp;SUBSTITUTE(TEXT(AI7,"#,##0.00"),"-","△")&amp;"】"))</f>
        <v>【105.09】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29.74</v>
      </c>
      <c r="AP6" s="21">
        <f t="shared" si="5"/>
        <v>48.2</v>
      </c>
      <c r="AQ6" s="21">
        <f t="shared" si="5"/>
        <v>46.91</v>
      </c>
      <c r="AR6" s="21">
        <f t="shared" si="5"/>
        <v>52.27</v>
      </c>
      <c r="AS6" s="21">
        <f t="shared" si="5"/>
        <v>58.68</v>
      </c>
      <c r="AT6" s="20" t="str">
        <f>IF(AT7="","",IF(AT7="-","【-】","【"&amp;SUBSTITUTE(TEXT(AT7,"#,##0.00"),"-","△")&amp;"】"))</f>
        <v>【65.73】</v>
      </c>
      <c r="AU6" s="21">
        <f>IF(AU7="",NA(),AU7)</f>
        <v>10.33</v>
      </c>
      <c r="AV6" s="21">
        <f t="shared" ref="AV6:BD6" si="6">IF(AV7="",NA(),AV7)</f>
        <v>15.85</v>
      </c>
      <c r="AW6" s="21">
        <f t="shared" si="6"/>
        <v>46.35</v>
      </c>
      <c r="AX6" s="21">
        <f t="shared" si="6"/>
        <v>5.45</v>
      </c>
      <c r="AY6" s="21">
        <f t="shared" si="6"/>
        <v>17.510000000000002</v>
      </c>
      <c r="AZ6" s="21">
        <f t="shared" si="6"/>
        <v>53.44</v>
      </c>
      <c r="BA6" s="21">
        <f t="shared" si="6"/>
        <v>46.85</v>
      </c>
      <c r="BB6" s="21">
        <f t="shared" si="6"/>
        <v>44.35</v>
      </c>
      <c r="BC6" s="21">
        <f t="shared" si="6"/>
        <v>41.51</v>
      </c>
      <c r="BD6" s="21">
        <f t="shared" si="6"/>
        <v>45.01</v>
      </c>
      <c r="BE6" s="20" t="str">
        <f>IF(BE7="","",IF(BE7="-","【-】","【"&amp;SUBSTITUTE(TEXT(BE7,"#,##0.00"),"-","△")&amp;"】"))</f>
        <v>【48.91】</v>
      </c>
      <c r="BF6" s="21">
        <f>IF(BF7="",NA(),BF7)</f>
        <v>2044.73</v>
      </c>
      <c r="BG6" s="21">
        <f t="shared" ref="BG6:BO6" si="7">IF(BG7="",NA(),BG7)</f>
        <v>1901.33</v>
      </c>
      <c r="BH6" s="21">
        <f t="shared" si="7"/>
        <v>1772.45</v>
      </c>
      <c r="BI6" s="21">
        <f t="shared" si="7"/>
        <v>1639.85</v>
      </c>
      <c r="BJ6" s="21">
        <f t="shared" si="7"/>
        <v>1517.97</v>
      </c>
      <c r="BK6" s="21">
        <f t="shared" si="7"/>
        <v>1267.3900000000001</v>
      </c>
      <c r="BL6" s="21">
        <f t="shared" si="7"/>
        <v>1268.6300000000001</v>
      </c>
      <c r="BM6" s="21">
        <f t="shared" si="7"/>
        <v>1283.69</v>
      </c>
      <c r="BN6" s="21">
        <f t="shared" si="7"/>
        <v>1160.22</v>
      </c>
      <c r="BO6" s="21">
        <f t="shared" si="7"/>
        <v>1141.98</v>
      </c>
      <c r="BP6" s="20" t="str">
        <f>IF(BP7="","",IF(BP7="-","【-】","【"&amp;SUBSTITUTE(TEXT(BP7,"#,##0.00"),"-","△")&amp;"】"))</f>
        <v>【1,156.82】</v>
      </c>
      <c r="BQ6" s="21">
        <f>IF(BQ7="",NA(),BQ7)</f>
        <v>81.95</v>
      </c>
      <c r="BR6" s="21">
        <f t="shared" ref="BR6:BZ6" si="8">IF(BR7="",NA(),BR7)</f>
        <v>82.25</v>
      </c>
      <c r="BS6" s="21">
        <f t="shared" si="8"/>
        <v>81.739999999999995</v>
      </c>
      <c r="BT6" s="21">
        <f t="shared" si="8"/>
        <v>81.8</v>
      </c>
      <c r="BU6" s="21">
        <f t="shared" si="8"/>
        <v>81.37</v>
      </c>
      <c r="BV6" s="21">
        <f t="shared" si="8"/>
        <v>84.3</v>
      </c>
      <c r="BW6" s="21">
        <f t="shared" si="8"/>
        <v>82.88</v>
      </c>
      <c r="BX6" s="21">
        <f t="shared" si="8"/>
        <v>82.53</v>
      </c>
      <c r="BY6" s="21">
        <f t="shared" si="8"/>
        <v>81.81</v>
      </c>
      <c r="BZ6" s="21">
        <f t="shared" si="8"/>
        <v>82.27</v>
      </c>
      <c r="CA6" s="20" t="str">
        <f>IF(CA7="","",IF(CA7="-","【-】","【"&amp;SUBSTITUTE(TEXT(CA7,"#,##0.00"),"-","△")&amp;"】"))</f>
        <v>【75.33】</v>
      </c>
      <c r="CB6" s="21">
        <f>IF(CB7="",NA(),CB7)</f>
        <v>150</v>
      </c>
      <c r="CC6" s="21">
        <f t="shared" ref="CC6:CK6" si="9">IF(CC7="",NA(),CC7)</f>
        <v>150</v>
      </c>
      <c r="CD6" s="21">
        <f t="shared" si="9"/>
        <v>150</v>
      </c>
      <c r="CE6" s="21">
        <f t="shared" si="9"/>
        <v>150.01</v>
      </c>
      <c r="CF6" s="21">
        <f t="shared" si="9"/>
        <v>150</v>
      </c>
      <c r="CG6" s="21">
        <f t="shared" si="9"/>
        <v>185.47</v>
      </c>
      <c r="CH6" s="21">
        <f t="shared" si="9"/>
        <v>187.76</v>
      </c>
      <c r="CI6" s="21">
        <f t="shared" si="9"/>
        <v>190.48</v>
      </c>
      <c r="CJ6" s="21">
        <f t="shared" si="9"/>
        <v>193.59</v>
      </c>
      <c r="CK6" s="21">
        <f t="shared" si="9"/>
        <v>194.42</v>
      </c>
      <c r="CL6" s="20" t="str">
        <f>IF(CL7="","",IF(CL7="-","【-】","【"&amp;SUBSTITUTE(TEXT(CL7,"#,##0.00"),"-","△")&amp;"】"))</f>
        <v>【215.73】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45.68</v>
      </c>
      <c r="CS6" s="21">
        <f t="shared" si="10"/>
        <v>45.87</v>
      </c>
      <c r="CT6" s="21">
        <f t="shared" si="10"/>
        <v>44.24</v>
      </c>
      <c r="CU6" s="21">
        <f t="shared" si="10"/>
        <v>45.3</v>
      </c>
      <c r="CV6" s="21">
        <f t="shared" si="10"/>
        <v>45.6</v>
      </c>
      <c r="CW6" s="20" t="str">
        <f>IF(CW7="","",IF(CW7="-","【-】","【"&amp;SUBSTITUTE(TEXT(CW7,"#,##0.00"),"-","△")&amp;"】"))</f>
        <v>【43.28】</v>
      </c>
      <c r="CX6" s="21">
        <f>IF(CX7="",NA(),CX7)</f>
        <v>88.1</v>
      </c>
      <c r="CY6" s="21">
        <f t="shared" ref="CY6:DG6" si="11">IF(CY7="",NA(),CY7)</f>
        <v>88.58</v>
      </c>
      <c r="CZ6" s="21">
        <f t="shared" si="11"/>
        <v>89.04</v>
      </c>
      <c r="DA6" s="21">
        <f t="shared" si="11"/>
        <v>89.66</v>
      </c>
      <c r="DB6" s="21">
        <f t="shared" si="11"/>
        <v>90.71</v>
      </c>
      <c r="DC6" s="21">
        <f t="shared" si="11"/>
        <v>87.96</v>
      </c>
      <c r="DD6" s="21">
        <f t="shared" si="11"/>
        <v>87.65</v>
      </c>
      <c r="DE6" s="21">
        <f t="shared" si="11"/>
        <v>88.15</v>
      </c>
      <c r="DF6" s="21">
        <f t="shared" si="11"/>
        <v>88.37</v>
      </c>
      <c r="DG6" s="21">
        <f t="shared" si="11"/>
        <v>88.66</v>
      </c>
      <c r="DH6" s="20" t="str">
        <f>IF(DH7="","",IF(DH7="-","【-】","【"&amp;SUBSTITUTE(TEXT(DH7,"#,##0.00"),"-","△")&amp;"】"))</f>
        <v>【86.21】</v>
      </c>
      <c r="DI6" s="21">
        <f>IF(DI7="",NA(),DI7)</f>
        <v>9.2200000000000006</v>
      </c>
      <c r="DJ6" s="21">
        <f t="shared" ref="DJ6:DR6" si="12">IF(DJ7="",NA(),DJ7)</f>
        <v>12.19</v>
      </c>
      <c r="DK6" s="21">
        <f t="shared" si="12"/>
        <v>15.14</v>
      </c>
      <c r="DL6" s="21">
        <f t="shared" si="12"/>
        <v>18.03</v>
      </c>
      <c r="DM6" s="21">
        <f t="shared" si="12"/>
        <v>20.91</v>
      </c>
      <c r="DN6" s="21">
        <f t="shared" si="12"/>
        <v>27.82</v>
      </c>
      <c r="DO6" s="21">
        <f t="shared" si="12"/>
        <v>29.24</v>
      </c>
      <c r="DP6" s="21">
        <f t="shared" si="12"/>
        <v>31.73</v>
      </c>
      <c r="DQ6" s="21">
        <f t="shared" si="12"/>
        <v>32.57</v>
      </c>
      <c r="DR6" s="21">
        <f t="shared" si="12"/>
        <v>33.159999999999997</v>
      </c>
      <c r="DS6" s="20" t="str">
        <f>IF(DS7="","",IF(DS7="-","【-】","【"&amp;SUBSTITUTE(TEXT(DS7,"#,##0.00"),"-","△")&amp;"】"))</f>
        <v>【29.62】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0">
        <f t="shared" si="13"/>
        <v>0</v>
      </c>
      <c r="EB6" s="21">
        <f t="shared" si="13"/>
        <v>0.04</v>
      </c>
      <c r="EC6" s="21">
        <f t="shared" si="13"/>
        <v>0.12</v>
      </c>
      <c r="ED6" s="20" t="str">
        <f>IF(ED7="","",IF(ED7="-","【-】","【"&amp;SUBSTITUTE(TEXT(ED7,"#,##0.00"),"-","△")&amp;"】"))</f>
        <v>【0.09】</v>
      </c>
      <c r="EE6" s="20">
        <f>IF(EE7="",NA(),EE7)</f>
        <v>0</v>
      </c>
      <c r="EF6" s="21">
        <f t="shared" ref="EF6:EN6" si="14">IF(EF7="",NA(),EF7)</f>
        <v>0.08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0.04</v>
      </c>
      <c r="EK6" s="21">
        <f t="shared" si="14"/>
        <v>0.06</v>
      </c>
      <c r="EL6" s="21">
        <f t="shared" si="14"/>
        <v>0.27</v>
      </c>
      <c r="EM6" s="21">
        <f t="shared" si="14"/>
        <v>0.22</v>
      </c>
      <c r="EN6" s="21">
        <f t="shared" si="14"/>
        <v>0.17</v>
      </c>
      <c r="EO6" s="20" t="str">
        <f>IF(EO7="","",IF(EO7="-","【-】","【"&amp;SUBSTITUTE(TEXT(EO7,"#,##0.00"),"-","△")&amp;"】"))</f>
        <v>【0.11】</v>
      </c>
    </row>
    <row r="7" spans="1:148" s="22" customFormat="1" x14ac:dyDescent="0.2">
      <c r="A7" s="14"/>
      <c r="B7" s="23">
        <v>2023</v>
      </c>
      <c r="C7" s="23">
        <v>294268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55.85</v>
      </c>
      <c r="P7" s="24">
        <v>25.25</v>
      </c>
      <c r="Q7" s="24">
        <v>87.9</v>
      </c>
      <c r="R7" s="24">
        <v>2640</v>
      </c>
      <c r="S7" s="24">
        <v>35159</v>
      </c>
      <c r="T7" s="24">
        <v>16.3</v>
      </c>
      <c r="U7" s="24">
        <v>2156.9899999999998</v>
      </c>
      <c r="V7" s="24">
        <v>8860</v>
      </c>
      <c r="W7" s="24">
        <v>3.57</v>
      </c>
      <c r="X7" s="24">
        <v>2481.79</v>
      </c>
      <c r="Y7" s="24">
        <v>118.33</v>
      </c>
      <c r="Z7" s="24">
        <v>109.88</v>
      </c>
      <c r="AA7" s="24">
        <v>119.95</v>
      </c>
      <c r="AB7" s="24">
        <v>118.85</v>
      </c>
      <c r="AC7" s="24">
        <v>126.95</v>
      </c>
      <c r="AD7" s="24">
        <v>103.34</v>
      </c>
      <c r="AE7" s="24">
        <v>102.7</v>
      </c>
      <c r="AF7" s="24">
        <v>104.11</v>
      </c>
      <c r="AG7" s="24">
        <v>101.98</v>
      </c>
      <c r="AH7" s="24">
        <v>102.68</v>
      </c>
      <c r="AI7" s="24">
        <v>105.09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29.74</v>
      </c>
      <c r="AP7" s="24">
        <v>48.2</v>
      </c>
      <c r="AQ7" s="24">
        <v>46.91</v>
      </c>
      <c r="AR7" s="24">
        <v>52.27</v>
      </c>
      <c r="AS7" s="24">
        <v>58.68</v>
      </c>
      <c r="AT7" s="24">
        <v>65.73</v>
      </c>
      <c r="AU7" s="24">
        <v>10.33</v>
      </c>
      <c r="AV7" s="24">
        <v>15.85</v>
      </c>
      <c r="AW7" s="24">
        <v>46.35</v>
      </c>
      <c r="AX7" s="24">
        <v>5.45</v>
      </c>
      <c r="AY7" s="24">
        <v>17.510000000000002</v>
      </c>
      <c r="AZ7" s="24">
        <v>53.44</v>
      </c>
      <c r="BA7" s="24">
        <v>46.85</v>
      </c>
      <c r="BB7" s="24">
        <v>44.35</v>
      </c>
      <c r="BC7" s="24">
        <v>41.51</v>
      </c>
      <c r="BD7" s="24">
        <v>45.01</v>
      </c>
      <c r="BE7" s="24">
        <v>48.91</v>
      </c>
      <c r="BF7" s="24">
        <v>2044.73</v>
      </c>
      <c r="BG7" s="24">
        <v>1901.33</v>
      </c>
      <c r="BH7" s="24">
        <v>1772.45</v>
      </c>
      <c r="BI7" s="24">
        <v>1639.85</v>
      </c>
      <c r="BJ7" s="24">
        <v>1517.97</v>
      </c>
      <c r="BK7" s="24">
        <v>1267.3900000000001</v>
      </c>
      <c r="BL7" s="24">
        <v>1268.6300000000001</v>
      </c>
      <c r="BM7" s="24">
        <v>1283.69</v>
      </c>
      <c r="BN7" s="24">
        <v>1160.22</v>
      </c>
      <c r="BO7" s="24">
        <v>1141.98</v>
      </c>
      <c r="BP7" s="24">
        <v>1156.82</v>
      </c>
      <c r="BQ7" s="24">
        <v>81.95</v>
      </c>
      <c r="BR7" s="24">
        <v>82.25</v>
      </c>
      <c r="BS7" s="24">
        <v>81.739999999999995</v>
      </c>
      <c r="BT7" s="24">
        <v>81.8</v>
      </c>
      <c r="BU7" s="24">
        <v>81.37</v>
      </c>
      <c r="BV7" s="24">
        <v>84.3</v>
      </c>
      <c r="BW7" s="24">
        <v>82.88</v>
      </c>
      <c r="BX7" s="24">
        <v>82.53</v>
      </c>
      <c r="BY7" s="24">
        <v>81.81</v>
      </c>
      <c r="BZ7" s="24">
        <v>82.27</v>
      </c>
      <c r="CA7" s="24">
        <v>75.33</v>
      </c>
      <c r="CB7" s="24">
        <v>150</v>
      </c>
      <c r="CC7" s="24">
        <v>150</v>
      </c>
      <c r="CD7" s="24">
        <v>150</v>
      </c>
      <c r="CE7" s="24">
        <v>150.01</v>
      </c>
      <c r="CF7" s="24">
        <v>150</v>
      </c>
      <c r="CG7" s="24">
        <v>185.47</v>
      </c>
      <c r="CH7" s="24">
        <v>187.76</v>
      </c>
      <c r="CI7" s="24">
        <v>190.48</v>
      </c>
      <c r="CJ7" s="24">
        <v>193.59</v>
      </c>
      <c r="CK7" s="24">
        <v>194.42</v>
      </c>
      <c r="CL7" s="24">
        <v>215.73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45.68</v>
      </c>
      <c r="CS7" s="24">
        <v>45.87</v>
      </c>
      <c r="CT7" s="24">
        <v>44.24</v>
      </c>
      <c r="CU7" s="24">
        <v>45.3</v>
      </c>
      <c r="CV7" s="24">
        <v>45.6</v>
      </c>
      <c r="CW7" s="24">
        <v>43.28</v>
      </c>
      <c r="CX7" s="24">
        <v>88.1</v>
      </c>
      <c r="CY7" s="24">
        <v>88.58</v>
      </c>
      <c r="CZ7" s="24">
        <v>89.04</v>
      </c>
      <c r="DA7" s="24">
        <v>89.66</v>
      </c>
      <c r="DB7" s="24">
        <v>90.71</v>
      </c>
      <c r="DC7" s="24">
        <v>87.96</v>
      </c>
      <c r="DD7" s="24">
        <v>87.65</v>
      </c>
      <c r="DE7" s="24">
        <v>88.15</v>
      </c>
      <c r="DF7" s="24">
        <v>88.37</v>
      </c>
      <c r="DG7" s="24">
        <v>88.66</v>
      </c>
      <c r="DH7" s="24">
        <v>86.21</v>
      </c>
      <c r="DI7" s="24">
        <v>9.2200000000000006</v>
      </c>
      <c r="DJ7" s="24">
        <v>12.19</v>
      </c>
      <c r="DK7" s="24">
        <v>15.14</v>
      </c>
      <c r="DL7" s="24">
        <v>18.03</v>
      </c>
      <c r="DM7" s="24">
        <v>20.91</v>
      </c>
      <c r="DN7" s="24">
        <v>27.82</v>
      </c>
      <c r="DO7" s="24">
        <v>29.24</v>
      </c>
      <c r="DP7" s="24">
        <v>31.73</v>
      </c>
      <c r="DQ7" s="24">
        <v>32.57</v>
      </c>
      <c r="DR7" s="24">
        <v>33.159999999999997</v>
      </c>
      <c r="DS7" s="24">
        <v>29.62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</v>
      </c>
      <c r="EB7" s="24">
        <v>0.04</v>
      </c>
      <c r="EC7" s="24">
        <v>0.12</v>
      </c>
      <c r="ED7" s="24">
        <v>0.09</v>
      </c>
      <c r="EE7" s="24">
        <v>0</v>
      </c>
      <c r="EF7" s="24">
        <v>0.08</v>
      </c>
      <c r="EG7" s="24">
        <v>0</v>
      </c>
      <c r="EH7" s="24">
        <v>0</v>
      </c>
      <c r="EI7" s="24">
        <v>0</v>
      </c>
      <c r="EJ7" s="24">
        <v>0.04</v>
      </c>
      <c r="EK7" s="24">
        <v>0.06</v>
      </c>
      <c r="EL7" s="24">
        <v>0.27</v>
      </c>
      <c r="EM7" s="24">
        <v>0.22</v>
      </c>
      <c r="EN7" s="24">
        <v>0.17</v>
      </c>
      <c r="EO7" s="24">
        <v>0.11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110</v>
      </c>
      <c r="D13" t="s">
        <v>110</v>
      </c>
      <c r="E13" t="s">
        <v>110</v>
      </c>
      <c r="F13" t="s">
        <v>110</v>
      </c>
      <c r="G13" t="s">
        <v>111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松井 由美</cp:lastModifiedBy>
  <cp:lastPrinted>2025-02-03T08:28:30Z</cp:lastPrinted>
  <dcterms:created xsi:type="dcterms:W3CDTF">2025-01-24T07:13:12Z</dcterms:created>
  <dcterms:modified xsi:type="dcterms:W3CDTF">2025-02-03T09:16:27Z</dcterms:modified>
  <cp:category/>
</cp:coreProperties>
</file>