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0.225.15\共有（情報系）\都市整備部\上下水道課\施設整備課\下水道課\3.1経営比較分析表\経営比較分析表R5\"/>
    </mc:Choice>
  </mc:AlternateContent>
  <xr:revisionPtr revIDLastSave="0" documentId="13_ncr:1_{4E6CB423-2504-4E4E-B5B6-4030BA8426DE}" xr6:coauthVersionLast="47" xr6:coauthVersionMax="47" xr10:uidLastSave="{00000000-0000-0000-0000-000000000000}"/>
  <workbookProtection workbookAlgorithmName="SHA-512" workbookHashValue="UKOMTuTCZ8RMWj8pOsQ3e1MAqJYB5tOX8qkGVO1v17TyZ++b6d+OumGMpBYAFaSZ2eMc7RW1H6/2muASx14uBA==" workbookSaltValue="iC3AU+CdrDy4JBvi8TpTSQ==" workbookSpinCount="100000" lockStructure="1"/>
  <bookViews>
    <workbookView xWindow="-110" yWindow="-110" windowWidth="19420" windowHeight="1042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O85" i="4" s="1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AL10" i="4" s="1"/>
  <c r="U6" i="5"/>
  <c r="BB8" i="4" s="1"/>
  <c r="T6" i="5"/>
  <c r="AT8" i="4" s="1"/>
  <c r="S6" i="5"/>
  <c r="AL8" i="4" s="1"/>
  <c r="R6" i="5"/>
  <c r="AD10" i="4" s="1"/>
  <c r="Q6" i="5"/>
  <c r="W10" i="4" s="1"/>
  <c r="P6" i="5"/>
  <c r="P10" i="4" s="1"/>
  <c r="O6" i="5"/>
  <c r="I10" i="4" s="1"/>
  <c r="N6" i="5"/>
  <c r="B10" i="4" s="1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N85" i="4"/>
  <c r="K85" i="4"/>
  <c r="J85" i="4"/>
  <c r="AT10" i="4"/>
  <c r="P8" i="4"/>
  <c r="I8" i="4"/>
</calcChain>
</file>

<file path=xl/sharedStrings.xml><?xml version="1.0" encoding="utf-8"?>
<sst xmlns="http://schemas.openxmlformats.org/spreadsheetml/2006/main" count="236" uniqueCount="118">
  <si>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</si>
  <si>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</si>
  <si>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</si>
  <si>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</si>
  <si>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</si>
  <si>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</si>
  <si>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</si>
  <si>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</si>
  <si>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</si>
  <si>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</si>
  <si>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</si>
  <si>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</si>
  <si>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</si>
  <si>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</si>
  <si>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</si>
  <si>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</si>
  <si>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</si>
  <si>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</si>
  <si>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</si>
  <si>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</si>
  <si>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</si>
  <si>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</si>
  <si>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</si>
  <si>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</si>
  <si>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</si>
  <si>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</si>
  <si>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</si>
  <si>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</si>
  <si>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</si>
  <si>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</si>
  <si>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</si>
  <si>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</si>
  <si>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</si>
  <si>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</si>
  <si>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</si>
  <si>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</si>
  <si>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</si>
  <si>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</si>
  <si>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</si>
  <si>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</si>
  <si>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</si>
  <si>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</si>
  <si>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</si>
  <si>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</si>
  <si>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</si>
  <si>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</si>
  <si>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</si>
  <si>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</si>
  <si>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</si>
  <si>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</si>
  <si>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</si>
  <si>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</si>
  <si>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</si>
  <si>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</si>
  <si>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</si>
  <si>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</si>
  <si>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</si>
  <si>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</si>
  <si>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</si>
  <si>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</si>
  <si>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</si>
  <si>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</si>
  <si>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</si>
  <si>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</si>
  <si>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</si>
  <si>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</si>
  <si>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</si>
  <si>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</si>
  <si>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</si>
  <si>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</si>
  <si>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</si>
  <si>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</si>
  <si>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</si>
  <si>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</si>
  <si>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</si>
  <si>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</si>
  <si>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</si>
  <si>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</si>
  <si>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</si>
  <si>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</si>
  <si>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</si>
  <si>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</si>
  <si>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</si>
  <si>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</si>
  <si>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</si>
  <si>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</si>
  <si>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</si>
  <si>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</si>
  <si>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</si>
  <si>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</si>
  <si>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</si>
  <si>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</si>
  <si>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</si>
  <si>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</si>
  <si>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</si>
  <si>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</si>
  <si>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広陵町</t>
  </si>
  <si>
    <t>法適用</t>
  </si>
  <si>
    <t>下水道事業</t>
  </si>
  <si>
    <t>公共下水道</t>
  </si>
  <si>
    <t>Cb1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</si>
  <si>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</si>
  <si>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</si>
  <si>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</si>
  <si>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</si>
  <si>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</si>
  <si>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</si>
  <si>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</si>
  <si>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</si>
  <si>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</si>
  <si>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</si>
  <si>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</si>
  <si>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</si>
  <si>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</si>
  <si>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</si>
  <si>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昭和５８年４月に供用開始して以来４１年が経過している。法定耐用年数を超える施設は今のところないが、老朽化によるリスクが高いヒューム管を優先的に、カメラ調査を行い管路更新工事を実施している。令和２年度に策定した「下水道ストックマネジメント計画」に基づいて順次管更生を実施しているため、管路改善率が上昇した。</t>
    <rPh sb="1" eb="3">
      <t>ショウワ</t>
    </rPh>
    <rPh sb="5" eb="6">
      <t>ネン</t>
    </rPh>
    <rPh sb="7" eb="8">
      <t>ガツ</t>
    </rPh>
    <rPh sb="9" eb="11">
      <t>キョウヨウ</t>
    </rPh>
    <rPh sb="11" eb="13">
      <t>カイシ</t>
    </rPh>
    <rPh sb="15" eb="17">
      <t>イライ</t>
    </rPh>
    <rPh sb="19" eb="20">
      <t>ネン</t>
    </rPh>
    <rPh sb="21" eb="23">
      <t>ケイカ</t>
    </rPh>
    <rPh sb="28" eb="30">
      <t>ホウテイ</t>
    </rPh>
    <rPh sb="30" eb="32">
      <t>タイヨウ</t>
    </rPh>
    <rPh sb="32" eb="34">
      <t>ネンスウ</t>
    </rPh>
    <rPh sb="35" eb="36">
      <t>コ</t>
    </rPh>
    <rPh sb="38" eb="40">
      <t>シセツ</t>
    </rPh>
    <rPh sb="41" eb="42">
      <t>イマ</t>
    </rPh>
    <rPh sb="50" eb="53">
      <t>ロウキュウカ</t>
    </rPh>
    <rPh sb="60" eb="61">
      <t>タカ</t>
    </rPh>
    <rPh sb="66" eb="67">
      <t>カン</t>
    </rPh>
    <rPh sb="68" eb="71">
      <t>ユウセンテキ</t>
    </rPh>
    <rPh sb="76" eb="78">
      <t>チョウサ</t>
    </rPh>
    <rPh sb="79" eb="80">
      <t>オコナ</t>
    </rPh>
    <rPh sb="81" eb="83">
      <t>カンロ</t>
    </rPh>
    <rPh sb="83" eb="85">
      <t>コウシン</t>
    </rPh>
    <rPh sb="85" eb="87">
      <t>コウジ</t>
    </rPh>
    <rPh sb="88" eb="90">
      <t>ジッシ</t>
    </rPh>
    <rPh sb="95" eb="97">
      <t>レイワ</t>
    </rPh>
    <rPh sb="98" eb="100">
      <t>ネンド</t>
    </rPh>
    <rPh sb="101" eb="103">
      <t>サクテイ</t>
    </rPh>
    <rPh sb="106" eb="109">
      <t>ゲスイドウ</t>
    </rPh>
    <rPh sb="119" eb="121">
      <t>ケイカク</t>
    </rPh>
    <rPh sb="123" eb="124">
      <t>モト</t>
    </rPh>
    <rPh sb="127" eb="129">
      <t>ジュンジ</t>
    </rPh>
    <rPh sb="129" eb="132">
      <t>カンコウセイ</t>
    </rPh>
    <rPh sb="133" eb="135">
      <t>ジッシ</t>
    </rPh>
    <rPh sb="142" eb="144">
      <t>カンロ</t>
    </rPh>
    <rPh sb="144" eb="147">
      <t>カイゼンリツ</t>
    </rPh>
    <rPh sb="148" eb="150">
      <t>ジョウショウ</t>
    </rPh>
    <phoneticPr fontId="4"/>
  </si>
  <si>
    <t>　①経常収支比率は１００％を超えているものの、⑤経費回収率が１００％を下回っており、下水道使用料以外の収入で賄っている状況である。令和７年４月から使用料を改定するため、今後経費回収率は改善する見込みである。
　④企業債残高対事業規模比率は、平成２９年をピークを迎え、徐々に改善している。令和６年度に経営戦略を改定し、事業費と財政の均衡を保ちながら、事業に取り組む。</t>
    <rPh sb="2" eb="4">
      <t>ケイジョウ</t>
    </rPh>
    <rPh sb="4" eb="6">
      <t>シュウシ</t>
    </rPh>
    <rPh sb="6" eb="8">
      <t>ヒリツ</t>
    </rPh>
    <rPh sb="14" eb="15">
      <t>コ</t>
    </rPh>
    <rPh sb="24" eb="26">
      <t>ケイヒ</t>
    </rPh>
    <rPh sb="26" eb="29">
      <t>カイシュウリツ</t>
    </rPh>
    <rPh sb="35" eb="37">
      <t>シタマワ</t>
    </rPh>
    <rPh sb="42" eb="45">
      <t>ゲスイドウ</t>
    </rPh>
    <rPh sb="45" eb="48">
      <t>シヨウリョウ</t>
    </rPh>
    <rPh sb="48" eb="50">
      <t>イガイ</t>
    </rPh>
    <rPh sb="51" eb="53">
      <t>シュウニュウ</t>
    </rPh>
    <rPh sb="54" eb="55">
      <t>マカナ</t>
    </rPh>
    <rPh sb="59" eb="61">
      <t>ジョウキョウ</t>
    </rPh>
    <rPh sb="65" eb="67">
      <t>レイワ</t>
    </rPh>
    <rPh sb="68" eb="69">
      <t>ネン</t>
    </rPh>
    <rPh sb="70" eb="71">
      <t>ガツ</t>
    </rPh>
    <rPh sb="73" eb="75">
      <t>シヨウ</t>
    </rPh>
    <rPh sb="75" eb="76">
      <t>リョウ</t>
    </rPh>
    <rPh sb="77" eb="79">
      <t>カイテイ</t>
    </rPh>
    <rPh sb="84" eb="86">
      <t>コンゴ</t>
    </rPh>
    <rPh sb="86" eb="88">
      <t>ケイヒ</t>
    </rPh>
    <rPh sb="92" eb="94">
      <t>カイゼン</t>
    </rPh>
    <rPh sb="96" eb="98">
      <t>ミコミ</t>
    </rPh>
    <rPh sb="107" eb="110">
      <t>キギョウサイ</t>
    </rPh>
    <rPh sb="110" eb="112">
      <t>ザンダカ</t>
    </rPh>
    <rPh sb="112" eb="113">
      <t>タイ</t>
    </rPh>
    <rPh sb="113" eb="115">
      <t>ジギョウ</t>
    </rPh>
    <rPh sb="115" eb="117">
      <t>キボ</t>
    </rPh>
    <rPh sb="117" eb="119">
      <t>ヒリツ</t>
    </rPh>
    <rPh sb="121" eb="123">
      <t>ヘイセイ</t>
    </rPh>
    <rPh sb="125" eb="126">
      <t>ネン</t>
    </rPh>
    <rPh sb="131" eb="132">
      <t>ムカ</t>
    </rPh>
    <rPh sb="134" eb="136">
      <t>ジョジョ</t>
    </rPh>
    <rPh sb="137" eb="139">
      <t>カイゼン</t>
    </rPh>
    <rPh sb="144" eb="146">
      <t>レイワ</t>
    </rPh>
    <rPh sb="147" eb="149">
      <t>ネンド</t>
    </rPh>
    <rPh sb="150" eb="152">
      <t>ケイエイ</t>
    </rPh>
    <rPh sb="152" eb="154">
      <t>センリャク</t>
    </rPh>
    <rPh sb="155" eb="157">
      <t>カイテイ</t>
    </rPh>
    <rPh sb="159" eb="161">
      <t>ジギョウ</t>
    </rPh>
    <rPh sb="161" eb="162">
      <t>ヒ</t>
    </rPh>
    <rPh sb="163" eb="165">
      <t>ザイセイ</t>
    </rPh>
    <rPh sb="166" eb="168">
      <t>キンコウ</t>
    </rPh>
    <rPh sb="169" eb="170">
      <t>タモ</t>
    </rPh>
    <rPh sb="175" eb="177">
      <t>ジギョウ</t>
    </rPh>
    <rPh sb="178" eb="179">
      <t>ト</t>
    </rPh>
    <rPh sb="180" eb="181">
      <t>ク</t>
    </rPh>
    <phoneticPr fontId="4"/>
  </si>
  <si>
    <t>　昭和５８年４月に供用開始して以来４１年が経過している。法定耐用年数を超える施設は今のところない。令和２年度に「下水道ストックマネジメント計画」を策定したので、計画に基づいて順次管更生を実施しているが、老朽化によるリスクが高いヒューム管を優先的にカメラ調査を行い、管路更新工事を行っている。今後、管路更新工事の実施は財政と投資のバランスを考慮し、経営戦略に反映させ安定した経営を行う。</t>
    <rPh sb="80" eb="82">
      <t>ケイカク</t>
    </rPh>
    <rPh sb="111" eb="112">
      <t>タカ</t>
    </rPh>
    <rPh sb="117" eb="118">
      <t>カン</t>
    </rPh>
    <rPh sb="119" eb="122">
      <t>ユウセンテキ</t>
    </rPh>
    <rPh sb="145" eb="147">
      <t>コンゴ</t>
    </rPh>
    <rPh sb="148" eb="150">
      <t>カンロ</t>
    </rPh>
    <rPh sb="150" eb="152">
      <t>コウシン</t>
    </rPh>
    <rPh sb="152" eb="154">
      <t>コウジ</t>
    </rPh>
    <rPh sb="155" eb="157">
      <t>ジッシ</t>
    </rPh>
    <rPh sb="158" eb="160">
      <t>ザイセイ</t>
    </rPh>
    <rPh sb="161" eb="163">
      <t>トウシ</t>
    </rPh>
    <rPh sb="169" eb="171">
      <t>コウリョ</t>
    </rPh>
    <rPh sb="173" eb="175">
      <t>ケイエイ</t>
    </rPh>
    <rPh sb="175" eb="177">
      <t>センリャク</t>
    </rPh>
    <rPh sb="178" eb="180">
      <t>ハンエイ</t>
    </rPh>
    <rPh sb="182" eb="184">
      <t>アンテイ</t>
    </rPh>
    <rPh sb="186" eb="188">
      <t>ケイエイ</t>
    </rPh>
    <rPh sb="189" eb="190">
      <t>オコナ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</si>
</sst>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;&quot;-&quot;">
                  <c:v>0.12</c:v>
                </c:pt>
                <c:pt idx="4" formatCode="#,##0.00;&quot;△&quot;#,##0.00;&quot;-&quot;">
                  <c:v>0.63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1-41F0-A751-7E9379D71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0.13</c:v>
                </c:pt>
                <c:pt idx="1">
                  <c:v>0.19</c:v>
                </c:pt>
                <c:pt idx="2">
                  <c:v>0.15</c:v>
                </c:pt>
                <c:pt idx="3">
                  <c:v>0.12</c:v>
                </c:pt>
                <c:pt idx="4">
                  <c:v>0.18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41-41F0-A751-7E9379D71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103.41</c:v>
                </c:pt>
                <c:pt idx="1">
                  <c:v>103.95</c:v>
                </c:pt>
                <c:pt idx="2">
                  <c:v>105.79</c:v>
                </c:pt>
                <c:pt idx="3">
                  <c:v>107.18</c:v>
                </c:pt>
                <c:pt idx="4">
                  <c:v>105.34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B3-4036-92AE-AECF4064C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101.51</c:v>
                </c:pt>
                <c:pt idx="1">
                  <c:v>103.78</c:v>
                </c:pt>
                <c:pt idx="2">
                  <c:v>103.57</c:v>
                </c:pt>
                <c:pt idx="3">
                  <c:v>102.34</c:v>
                </c:pt>
                <c:pt idx="4">
                  <c:v>104.17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B3-4036-92AE-AECF4064C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12.35</c:v>
                </c:pt>
                <c:pt idx="1">
                  <c:v>16.420000000000002</c:v>
                </c:pt>
                <c:pt idx="2">
                  <c:v>20.440000000000001</c:v>
                </c:pt>
                <c:pt idx="3">
                  <c:v>24.42</c:v>
                </c:pt>
                <c:pt idx="4">
                  <c:v>28.25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7E-417F-93C6-82DD18E83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16.37</c:v>
                </c:pt>
                <c:pt idx="1">
                  <c:v>18.829999999999998</c:v>
                </c:pt>
                <c:pt idx="2">
                  <c:v>23.14</c:v>
                </c:pt>
                <c:pt idx="3">
                  <c:v>23.95</c:v>
                </c:pt>
                <c:pt idx="4">
                  <c:v>25.32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7E-417F-93C6-82DD18E83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F2-4C77-907C-9F6FBE48E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0.98</c:v>
                </c:pt>
                <c:pt idx="1">
                  <c:v>0.56999999999999995</c:v>
                </c:pt>
                <c:pt idx="2">
                  <c:v>0.55000000000000004</c:v>
                </c:pt>
                <c:pt idx="3">
                  <c:v>0.78</c:v>
                </c:pt>
                <c:pt idx="4">
                  <c:v>0.91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F2-4C77-907C-9F6FBE48E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D7-4684-B394-761272CBA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37.86</c:v>
                </c:pt>
                <c:pt idx="1">
                  <c:v>19.829999999999998</c:v>
                </c:pt>
                <c:pt idx="2">
                  <c:v>21.3</c:v>
                </c:pt>
                <c:pt idx="3">
                  <c:v>39.799999999999997</c:v>
                </c:pt>
                <c:pt idx="4">
                  <c:v>20.04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D7-4684-B394-761272CBA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24.48</c:v>
                </c:pt>
                <c:pt idx="1">
                  <c:v>26.29</c:v>
                </c:pt>
                <c:pt idx="2">
                  <c:v>10.45</c:v>
                </c:pt>
                <c:pt idx="3">
                  <c:v>25.12</c:v>
                </c:pt>
                <c:pt idx="4">
                  <c:v>36.69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A5-4AAE-A4D7-8B9BED84B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60.16</c:v>
                </c:pt>
                <c:pt idx="1">
                  <c:v>54.3</c:v>
                </c:pt>
                <c:pt idx="2">
                  <c:v>57.92</c:v>
                </c:pt>
                <c:pt idx="3">
                  <c:v>63.17</c:v>
                </c:pt>
                <c:pt idx="4">
                  <c:v>69.150000000000006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A5-4AAE-A4D7-8B9BED84B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776.68</c:v>
                </c:pt>
                <c:pt idx="1">
                  <c:v>712.34</c:v>
                </c:pt>
                <c:pt idx="2">
                  <c:v>652.69000000000005</c:v>
                </c:pt>
                <c:pt idx="3">
                  <c:v>612.71</c:v>
                </c:pt>
                <c:pt idx="4">
                  <c:v>582.65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F4-467C-9187-14DF57C885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917.44</c:v>
                </c:pt>
                <c:pt idx="1">
                  <c:v>856.88</c:v>
                </c:pt>
                <c:pt idx="2">
                  <c:v>799.49</c:v>
                </c:pt>
                <c:pt idx="3">
                  <c:v>863.92</c:v>
                </c:pt>
                <c:pt idx="4">
                  <c:v>793.41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F4-467C-9187-14DF57C885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95.1</c:v>
                </c:pt>
                <c:pt idx="1">
                  <c:v>96.24</c:v>
                </c:pt>
                <c:pt idx="2">
                  <c:v>97.05</c:v>
                </c:pt>
                <c:pt idx="3">
                  <c:v>100.78</c:v>
                </c:pt>
                <c:pt idx="4">
                  <c:v>95.98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FF-401E-AA8D-B81EDD00E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85.34</c:v>
                </c:pt>
                <c:pt idx="1">
                  <c:v>89.01</c:v>
                </c:pt>
                <c:pt idx="2">
                  <c:v>89.09</c:v>
                </c:pt>
                <c:pt idx="3">
                  <c:v>87.28</c:v>
                </c:pt>
                <c:pt idx="4">
                  <c:v>84.86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FF-401E-AA8D-B81EDD00E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129.26</c:v>
                </c:pt>
                <c:pt idx="1">
                  <c:v>126.62</c:v>
                </c:pt>
                <c:pt idx="2">
                  <c:v>126.33</c:v>
                </c:pt>
                <c:pt idx="3">
                  <c:v>121.76</c:v>
                </c:pt>
                <c:pt idx="4">
                  <c:v>127.17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19-4D44-A722-5BD6A55E2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149.27000000000001</c:v>
                </c:pt>
                <c:pt idx="1">
                  <c:v>147.08000000000001</c:v>
                </c:pt>
                <c:pt idx="2">
                  <c:v>142.76</c:v>
                </c:pt>
                <c:pt idx="3">
                  <c:v>145.58000000000001</c:v>
                </c:pt>
                <c:pt idx="4">
                  <c:v>147.69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19-4D44-A722-5BD6A55E2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18-4295-8061-631BADFE5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55.73</c:v>
                </c:pt>
                <c:pt idx="1">
                  <c:v>58.12</c:v>
                </c:pt>
                <c:pt idx="2">
                  <c:v>58.14</c:v>
                </c:pt>
                <c:pt idx="3">
                  <c:v>58.55</c:v>
                </c:pt>
                <c:pt idx="4">
                  <c:v>59.45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18-4295-8061-631BADFE5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94.91</c:v>
                </c:pt>
                <c:pt idx="1">
                  <c:v>95.03</c:v>
                </c:pt>
                <c:pt idx="2">
                  <c:v>95.78</c:v>
                </c:pt>
                <c:pt idx="3">
                  <c:v>95.08</c:v>
                </c:pt>
                <c:pt idx="4">
                  <c:v>94.62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F0-4E81-AE46-3F839BBA6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92.45</c:v>
                </c:pt>
                <c:pt idx="1">
                  <c:v>92.55</c:v>
                </c:pt>
                <c:pt idx="2">
                  <c:v>92.44</c:v>
                </c:pt>
                <c:pt idx="3">
                  <c:v>91.97</c:v>
                </c:pt>
                <c:pt idx="4">
                  <c:v>91.93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F0-4E81-AE46-3F839BBA6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【78.43】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【630.82】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【58.94】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【138.75】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【97.81】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【41.09】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【8.68】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Y10" zoomScale="85" zoomScaleNormal="85" workbookViewId="0">
      <selection activeCell="BL16" sqref="BL16:BZ44"/>
    </sheetView>
  </sheetViews>
  <sheetFormatPr defaultColWidth="2.6328125" defaultRowHeight="13" x14ac:dyDescent="0.2"/>
  <cols>
    <col min="1" max="1" width="2.6328125" customWidth="1"/>
    <col min="2" max="62" width="3.81640625" customWidth="1"/>
    <col min="64" max="78" width="3.08984375" customWidth="1"/>
    <col min="79" max="79" width="4.453125" bestFit="1" customWidth="1"/>
    <col min="81" max="82" width="4.4531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</row>
    <row r="3" spans="1:78" ht="9.75" customHeight="1" x14ac:dyDescent="0.2">
      <c r="A3" s="2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</row>
    <row r="4" spans="1:78" ht="9.75" customHeight="1" x14ac:dyDescent="0.2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68" t="str">
        <f>データ!H6</f>
        <v>奈良県　広陵町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50" t="s">
        <v>1</v>
      </c>
      <c r="C7" s="50"/>
      <c r="D7" s="50"/>
      <c r="E7" s="50"/>
      <c r="F7" s="50"/>
      <c r="G7" s="50"/>
      <c r="H7" s="50"/>
      <c r="I7" s="50" t="s">
        <v>2</v>
      </c>
      <c r="J7" s="50"/>
      <c r="K7" s="50"/>
      <c r="L7" s="50"/>
      <c r="M7" s="50"/>
      <c r="N7" s="50"/>
      <c r="O7" s="50"/>
      <c r="P7" s="50" t="s">
        <v>3</v>
      </c>
      <c r="Q7" s="50"/>
      <c r="R7" s="50"/>
      <c r="S7" s="50"/>
      <c r="T7" s="50"/>
      <c r="U7" s="50"/>
      <c r="V7" s="50"/>
      <c r="W7" s="50" t="s">
        <v>4</v>
      </c>
      <c r="X7" s="50"/>
      <c r="Y7" s="50"/>
      <c r="Z7" s="50"/>
      <c r="AA7" s="50"/>
      <c r="AB7" s="50"/>
      <c r="AC7" s="50"/>
      <c r="AD7" s="50" t="s">
        <v>5</v>
      </c>
      <c r="AE7" s="50"/>
      <c r="AF7" s="50"/>
      <c r="AG7" s="50"/>
      <c r="AH7" s="50"/>
      <c r="AI7" s="50"/>
      <c r="AJ7" s="50"/>
      <c r="AK7" s="3"/>
      <c r="AL7" s="50" t="s">
        <v>6</v>
      </c>
      <c r="AM7" s="50"/>
      <c r="AN7" s="50"/>
      <c r="AO7" s="50"/>
      <c r="AP7" s="50"/>
      <c r="AQ7" s="50"/>
      <c r="AR7" s="50"/>
      <c r="AS7" s="50"/>
      <c r="AT7" s="50" t="s">
        <v>7</v>
      </c>
      <c r="AU7" s="50"/>
      <c r="AV7" s="50"/>
      <c r="AW7" s="50"/>
      <c r="AX7" s="50"/>
      <c r="AY7" s="50"/>
      <c r="AZ7" s="50"/>
      <c r="BA7" s="50"/>
      <c r="BB7" s="50" t="s">
        <v>8</v>
      </c>
      <c r="BC7" s="50"/>
      <c r="BD7" s="50"/>
      <c r="BE7" s="50"/>
      <c r="BF7" s="50"/>
      <c r="BG7" s="50"/>
      <c r="BH7" s="50"/>
      <c r="BI7" s="50"/>
      <c r="BJ7" s="3"/>
      <c r="BK7" s="3"/>
      <c r="BL7" s="69" t="s">
        <v>9</v>
      </c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1"/>
    </row>
    <row r="8" spans="1:78" ht="18.75" customHeight="1" x14ac:dyDescent="0.2">
      <c r="A8" s="2"/>
      <c r="B8" s="65" t="str">
        <f>データ!I6</f>
        <v>法適用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公共下水道</v>
      </c>
      <c r="Q8" s="65"/>
      <c r="R8" s="65"/>
      <c r="S8" s="65"/>
      <c r="T8" s="65"/>
      <c r="U8" s="65"/>
      <c r="V8" s="65"/>
      <c r="W8" s="65" t="str">
        <f>データ!L6</f>
        <v>Cb1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44">
        <f>データ!S6</f>
        <v>35159</v>
      </c>
      <c r="AM8" s="44"/>
      <c r="AN8" s="44"/>
      <c r="AO8" s="44"/>
      <c r="AP8" s="44"/>
      <c r="AQ8" s="44"/>
      <c r="AR8" s="44"/>
      <c r="AS8" s="44"/>
      <c r="AT8" s="45">
        <f>データ!T6</f>
        <v>16.3</v>
      </c>
      <c r="AU8" s="45"/>
      <c r="AV8" s="45"/>
      <c r="AW8" s="45"/>
      <c r="AX8" s="45"/>
      <c r="AY8" s="45"/>
      <c r="AZ8" s="45"/>
      <c r="BA8" s="45"/>
      <c r="BB8" s="45">
        <f>データ!U6</f>
        <v>2156.9899999999998</v>
      </c>
      <c r="BC8" s="45"/>
      <c r="BD8" s="45"/>
      <c r="BE8" s="45"/>
      <c r="BF8" s="45"/>
      <c r="BG8" s="45"/>
      <c r="BH8" s="45"/>
      <c r="BI8" s="45"/>
      <c r="BJ8" s="3"/>
      <c r="BK8" s="3"/>
      <c r="BL8" s="61" t="s">
        <v>10</v>
      </c>
      <c r="BM8" s="62"/>
      <c r="BN8" s="63" t="s">
        <v>11</v>
      </c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4"/>
    </row>
    <row r="9" spans="1:78" ht="18.75" customHeight="1" x14ac:dyDescent="0.2">
      <c r="A9" s="2"/>
      <c r="B9" s="50" t="s">
        <v>12</v>
      </c>
      <c r="C9" s="50"/>
      <c r="D9" s="50"/>
      <c r="E9" s="50"/>
      <c r="F9" s="50"/>
      <c r="G9" s="50"/>
      <c r="H9" s="50"/>
      <c r="I9" s="50" t="s">
        <v>13</v>
      </c>
      <c r="J9" s="50"/>
      <c r="K9" s="50"/>
      <c r="L9" s="50"/>
      <c r="M9" s="50"/>
      <c r="N9" s="50"/>
      <c r="O9" s="50"/>
      <c r="P9" s="50" t="s">
        <v>14</v>
      </c>
      <c r="Q9" s="50"/>
      <c r="R9" s="50"/>
      <c r="S9" s="50"/>
      <c r="T9" s="50"/>
      <c r="U9" s="50"/>
      <c r="V9" s="50"/>
      <c r="W9" s="50" t="s">
        <v>15</v>
      </c>
      <c r="X9" s="50"/>
      <c r="Y9" s="50"/>
      <c r="Z9" s="50"/>
      <c r="AA9" s="50"/>
      <c r="AB9" s="50"/>
      <c r="AC9" s="50"/>
      <c r="AD9" s="50" t="s">
        <v>16</v>
      </c>
      <c r="AE9" s="50"/>
      <c r="AF9" s="50"/>
      <c r="AG9" s="50"/>
      <c r="AH9" s="50"/>
      <c r="AI9" s="50"/>
      <c r="AJ9" s="50"/>
      <c r="AK9" s="3"/>
      <c r="AL9" s="50" t="s">
        <v>17</v>
      </c>
      <c r="AM9" s="50"/>
      <c r="AN9" s="50"/>
      <c r="AO9" s="50"/>
      <c r="AP9" s="50"/>
      <c r="AQ9" s="50"/>
      <c r="AR9" s="50"/>
      <c r="AS9" s="50"/>
      <c r="AT9" s="50" t="s">
        <v>18</v>
      </c>
      <c r="AU9" s="50"/>
      <c r="AV9" s="50"/>
      <c r="AW9" s="50"/>
      <c r="AX9" s="50"/>
      <c r="AY9" s="50"/>
      <c r="AZ9" s="50"/>
      <c r="BA9" s="50"/>
      <c r="BB9" s="50" t="s">
        <v>19</v>
      </c>
      <c r="BC9" s="50"/>
      <c r="BD9" s="50"/>
      <c r="BE9" s="50"/>
      <c r="BF9" s="50"/>
      <c r="BG9" s="50"/>
      <c r="BH9" s="50"/>
      <c r="BI9" s="50"/>
      <c r="BJ9" s="3"/>
      <c r="BK9" s="3"/>
      <c r="BL9" s="51" t="s">
        <v>20</v>
      </c>
      <c r="BM9" s="52"/>
      <c r="BN9" s="53" t="s">
        <v>21</v>
      </c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4"/>
    </row>
    <row r="10" spans="1:78" ht="18.75" customHeight="1" x14ac:dyDescent="0.2">
      <c r="A10" s="2"/>
      <c r="B10" s="45" t="str">
        <f>データ!N6</f>
        <v>-</v>
      </c>
      <c r="C10" s="45"/>
      <c r="D10" s="45"/>
      <c r="E10" s="45"/>
      <c r="F10" s="45"/>
      <c r="G10" s="45"/>
      <c r="H10" s="45"/>
      <c r="I10" s="45">
        <f>データ!O6</f>
        <v>72.900000000000006</v>
      </c>
      <c r="J10" s="45"/>
      <c r="K10" s="45"/>
      <c r="L10" s="45"/>
      <c r="M10" s="45"/>
      <c r="N10" s="45"/>
      <c r="O10" s="45"/>
      <c r="P10" s="45">
        <f>データ!P6</f>
        <v>73.22</v>
      </c>
      <c r="Q10" s="45"/>
      <c r="R10" s="45"/>
      <c r="S10" s="45"/>
      <c r="T10" s="45"/>
      <c r="U10" s="45"/>
      <c r="V10" s="45"/>
      <c r="W10" s="45">
        <f>データ!Q6</f>
        <v>86.92</v>
      </c>
      <c r="X10" s="45"/>
      <c r="Y10" s="45"/>
      <c r="Z10" s="45"/>
      <c r="AA10" s="45"/>
      <c r="AB10" s="45"/>
      <c r="AC10" s="45"/>
      <c r="AD10" s="44">
        <f>データ!R6</f>
        <v>2640</v>
      </c>
      <c r="AE10" s="44"/>
      <c r="AF10" s="44"/>
      <c r="AG10" s="44"/>
      <c r="AH10" s="44"/>
      <c r="AI10" s="44"/>
      <c r="AJ10" s="44"/>
      <c r="AK10" s="2"/>
      <c r="AL10" s="44">
        <f>データ!V6</f>
        <v>25693</v>
      </c>
      <c r="AM10" s="44"/>
      <c r="AN10" s="44"/>
      <c r="AO10" s="44"/>
      <c r="AP10" s="44"/>
      <c r="AQ10" s="44"/>
      <c r="AR10" s="44"/>
      <c r="AS10" s="44"/>
      <c r="AT10" s="45">
        <f>データ!W6</f>
        <v>4.4000000000000004</v>
      </c>
      <c r="AU10" s="45"/>
      <c r="AV10" s="45"/>
      <c r="AW10" s="45"/>
      <c r="AX10" s="45"/>
      <c r="AY10" s="45"/>
      <c r="AZ10" s="45"/>
      <c r="BA10" s="45"/>
      <c r="BB10" s="45">
        <f>データ!X6</f>
        <v>5839.32</v>
      </c>
      <c r="BC10" s="45"/>
      <c r="BD10" s="45"/>
      <c r="BE10" s="45"/>
      <c r="BF10" s="45"/>
      <c r="BG10" s="45"/>
      <c r="BH10" s="45"/>
      <c r="BI10" s="45"/>
      <c r="BJ10" s="2"/>
      <c r="BK10" s="2"/>
      <c r="BL10" s="46" t="s">
        <v>22</v>
      </c>
      <c r="BM10" s="47"/>
      <c r="BN10" s="48" t="s">
        <v>23</v>
      </c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9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5" t="s">
        <v>24</v>
      </c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</row>
    <row r="14" spans="1:78" ht="13.5" customHeight="1" x14ac:dyDescent="0.2">
      <c r="A14" s="2"/>
      <c r="B14" s="57" t="s">
        <v>25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9"/>
      <c r="BK14" s="2"/>
      <c r="BL14" s="37" t="s">
        <v>26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9"/>
    </row>
    <row r="15" spans="1:78" ht="13.5" customHeight="1" x14ac:dyDescent="0.2">
      <c r="A15" s="2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2"/>
      <c r="BL15" s="40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8" t="s">
        <v>116</v>
      </c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30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8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30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8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30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8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30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8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30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8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30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8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30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8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30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8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30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8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30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8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30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8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30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8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30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8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30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8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30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8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30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8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30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8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30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8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30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8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30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8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30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8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30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8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30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8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30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8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30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8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30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8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30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8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30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1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3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7" t="s">
        <v>27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9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0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8" t="s">
        <v>115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30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8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30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8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30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8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30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8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30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8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30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8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30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8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30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8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30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8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30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8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30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8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30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8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30"/>
    </row>
    <row r="60" spans="1:78" ht="13.5" customHeight="1" x14ac:dyDescent="0.2">
      <c r="A60" s="2"/>
      <c r="B60" s="34" t="s">
        <v>28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6"/>
      <c r="BK60" s="2"/>
      <c r="BL60" s="28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30"/>
    </row>
    <row r="61" spans="1:78" ht="13.5" customHeight="1" x14ac:dyDescent="0.2">
      <c r="A61" s="2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6"/>
      <c r="BK61" s="2"/>
      <c r="BL61" s="28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30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8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30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1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7" t="s">
        <v>29</v>
      </c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9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0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117</v>
      </c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30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30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30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30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30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30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30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30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30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30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30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1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3"/>
    </row>
    <row r="83" spans="1:78" x14ac:dyDescent="0.2">
      <c r="C83" s="43" t="s">
        <v>30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【105.91】</v>
      </c>
      <c r="F85" s="12" t="str">
        <f>データ!AT6</f>
        <v>【3.03】</v>
      </c>
      <c r="G85" s="12" t="str">
        <f>データ!BE6</f>
        <v>【78.43】</v>
      </c>
      <c r="H85" s="12" t="str">
        <f>データ!BP6</f>
        <v>【630.82】</v>
      </c>
      <c r="I85" s="12" t="str">
        <f>データ!CA6</f>
        <v>【97.81】</v>
      </c>
      <c r="J85" s="12" t="str">
        <f>データ!CL6</f>
        <v>【138.75】</v>
      </c>
      <c r="K85" s="12" t="str">
        <f>データ!CW6</f>
        <v>【58.94】</v>
      </c>
      <c r="L85" s="12" t="str">
        <f>データ!DH6</f>
        <v>【95.91】</v>
      </c>
      <c r="M85" s="12" t="str">
        <f>データ!DS6</f>
        <v>【41.09】</v>
      </c>
      <c r="N85" s="12" t="str">
        <f>データ!ED6</f>
        <v>【8.68】</v>
      </c>
      <c r="O85" s="12" t="str">
        <f>データ!EO6</f>
        <v>【0.22】</v>
      </c>
    </row>
  </sheetData>
  <sheetProtection algorithmName="SHA-512" hashValue="eopIog8lZph/H9uRqnR2NGfaUOz6ML25VCiaKP86r9dhts01cUtjF6yJwR4+VbHZ06beWk695rWfEYkwQIKBQA==" saltValue="fYZTfDpxfLaLV7uMufMnvg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1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" x14ac:dyDescent="0.2"/>
  <cols>
    <col min="2" max="144" width="11.9062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2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2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2">
      <c r="A6" s="14" t="s">
        <v>95</v>
      </c>
      <c r="B6" s="19">
        <f>B7</f>
        <v>2023</v>
      </c>
      <c r="C6" s="19">
        <f t="shared" ref="C6:X6" si="3">C7</f>
        <v>294268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奈良県　広陵町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Cb1</v>
      </c>
      <c r="M6" s="19" t="str">
        <f t="shared" si="3"/>
        <v>非設置</v>
      </c>
      <c r="N6" s="20" t="str">
        <f t="shared" si="3"/>
        <v>-</v>
      </c>
      <c r="O6" s="20">
        <f t="shared" si="3"/>
        <v>72.900000000000006</v>
      </c>
      <c r="P6" s="20">
        <f t="shared" si="3"/>
        <v>73.22</v>
      </c>
      <c r="Q6" s="20">
        <f t="shared" si="3"/>
        <v>86.92</v>
      </c>
      <c r="R6" s="20">
        <f t="shared" si="3"/>
        <v>2640</v>
      </c>
      <c r="S6" s="20">
        <f t="shared" si="3"/>
        <v>35159</v>
      </c>
      <c r="T6" s="20">
        <f t="shared" si="3"/>
        <v>16.3</v>
      </c>
      <c r="U6" s="20">
        <f t="shared" si="3"/>
        <v>2156.9899999999998</v>
      </c>
      <c r="V6" s="20">
        <f t="shared" si="3"/>
        <v>25693</v>
      </c>
      <c r="W6" s="20">
        <f t="shared" si="3"/>
        <v>4.4000000000000004</v>
      </c>
      <c r="X6" s="20">
        <f t="shared" si="3"/>
        <v>5839.32</v>
      </c>
      <c r="Y6" s="21">
        <f>IF(Y7="",NA(),Y7)</f>
        <v>103.41</v>
      </c>
      <c r="Z6" s="21">
        <f t="shared" ref="Z6:AH6" si="4">IF(Z7="",NA(),Z7)</f>
        <v>103.95</v>
      </c>
      <c r="AA6" s="21">
        <f t="shared" si="4"/>
        <v>105.79</v>
      </c>
      <c r="AB6" s="21">
        <f t="shared" si="4"/>
        <v>107.18</v>
      </c>
      <c r="AC6" s="21">
        <f t="shared" si="4"/>
        <v>105.34</v>
      </c>
      <c r="AD6" s="21">
        <f t="shared" si="4"/>
        <v>101.51</v>
      </c>
      <c r="AE6" s="21">
        <f t="shared" si="4"/>
        <v>103.78</v>
      </c>
      <c r="AF6" s="21">
        <f t="shared" si="4"/>
        <v>103.57</v>
      </c>
      <c r="AG6" s="21">
        <f t="shared" si="4"/>
        <v>102.34</v>
      </c>
      <c r="AH6" s="21">
        <f t="shared" si="4"/>
        <v>104.17</v>
      </c>
      <c r="AI6" s="20" t="str">
        <f>IF(AI7="","",IF(AI7="-","【-】","【"&amp;SUBSTITUTE(TEXT(AI7,"#,##0.00"),"-","△")&amp;"】"))</f>
        <v>【105.91】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37.86</v>
      </c>
      <c r="AP6" s="21">
        <f t="shared" si="5"/>
        <v>19.829999999999998</v>
      </c>
      <c r="AQ6" s="21">
        <f t="shared" si="5"/>
        <v>21.3</v>
      </c>
      <c r="AR6" s="21">
        <f t="shared" si="5"/>
        <v>39.799999999999997</v>
      </c>
      <c r="AS6" s="21">
        <f t="shared" si="5"/>
        <v>20.04</v>
      </c>
      <c r="AT6" s="20" t="str">
        <f>IF(AT7="","",IF(AT7="-","【-】","【"&amp;SUBSTITUTE(TEXT(AT7,"#,##0.00"),"-","△")&amp;"】"))</f>
        <v>【3.03】</v>
      </c>
      <c r="AU6" s="21">
        <f>IF(AU7="",NA(),AU7)</f>
        <v>24.48</v>
      </c>
      <c r="AV6" s="21">
        <f t="shared" ref="AV6:BD6" si="6">IF(AV7="",NA(),AV7)</f>
        <v>26.29</v>
      </c>
      <c r="AW6" s="21">
        <f t="shared" si="6"/>
        <v>10.45</v>
      </c>
      <c r="AX6" s="21">
        <f t="shared" si="6"/>
        <v>25.12</v>
      </c>
      <c r="AY6" s="21">
        <f t="shared" si="6"/>
        <v>36.69</v>
      </c>
      <c r="AZ6" s="21">
        <f t="shared" si="6"/>
        <v>60.16</v>
      </c>
      <c r="BA6" s="21">
        <f t="shared" si="6"/>
        <v>54.3</v>
      </c>
      <c r="BB6" s="21">
        <f t="shared" si="6"/>
        <v>57.92</v>
      </c>
      <c r="BC6" s="21">
        <f t="shared" si="6"/>
        <v>63.17</v>
      </c>
      <c r="BD6" s="21">
        <f t="shared" si="6"/>
        <v>69.150000000000006</v>
      </c>
      <c r="BE6" s="20" t="str">
        <f>IF(BE7="","",IF(BE7="-","【-】","【"&amp;SUBSTITUTE(TEXT(BE7,"#,##0.00"),"-","△")&amp;"】"))</f>
        <v>【78.43】</v>
      </c>
      <c r="BF6" s="21">
        <f>IF(BF7="",NA(),BF7)</f>
        <v>776.68</v>
      </c>
      <c r="BG6" s="21">
        <f t="shared" ref="BG6:BO6" si="7">IF(BG7="",NA(),BG7)</f>
        <v>712.34</v>
      </c>
      <c r="BH6" s="21">
        <f t="shared" si="7"/>
        <v>652.69000000000005</v>
      </c>
      <c r="BI6" s="21">
        <f t="shared" si="7"/>
        <v>612.71</v>
      </c>
      <c r="BJ6" s="21">
        <f t="shared" si="7"/>
        <v>582.65</v>
      </c>
      <c r="BK6" s="21">
        <f t="shared" si="7"/>
        <v>917.44</v>
      </c>
      <c r="BL6" s="21">
        <f t="shared" si="7"/>
        <v>856.88</v>
      </c>
      <c r="BM6" s="21">
        <f t="shared" si="7"/>
        <v>799.49</v>
      </c>
      <c r="BN6" s="21">
        <f t="shared" si="7"/>
        <v>863.92</v>
      </c>
      <c r="BO6" s="21">
        <f t="shared" si="7"/>
        <v>793.41</v>
      </c>
      <c r="BP6" s="20" t="str">
        <f>IF(BP7="","",IF(BP7="-","【-】","【"&amp;SUBSTITUTE(TEXT(BP7,"#,##0.00"),"-","△")&amp;"】"))</f>
        <v>【630.82】</v>
      </c>
      <c r="BQ6" s="21">
        <f>IF(BQ7="",NA(),BQ7)</f>
        <v>95.1</v>
      </c>
      <c r="BR6" s="21">
        <f t="shared" ref="BR6:BZ6" si="8">IF(BR7="",NA(),BR7)</f>
        <v>96.24</v>
      </c>
      <c r="BS6" s="21">
        <f t="shared" si="8"/>
        <v>97.05</v>
      </c>
      <c r="BT6" s="21">
        <f t="shared" si="8"/>
        <v>100.78</v>
      </c>
      <c r="BU6" s="21">
        <f t="shared" si="8"/>
        <v>95.98</v>
      </c>
      <c r="BV6" s="21">
        <f t="shared" si="8"/>
        <v>85.34</v>
      </c>
      <c r="BW6" s="21">
        <f t="shared" si="8"/>
        <v>89.01</v>
      </c>
      <c r="BX6" s="21">
        <f t="shared" si="8"/>
        <v>89.09</v>
      </c>
      <c r="BY6" s="21">
        <f t="shared" si="8"/>
        <v>87.28</v>
      </c>
      <c r="BZ6" s="21">
        <f t="shared" si="8"/>
        <v>84.86</v>
      </c>
      <c r="CA6" s="20" t="str">
        <f>IF(CA7="","",IF(CA7="-","【-】","【"&amp;SUBSTITUTE(TEXT(CA7,"#,##0.00"),"-","△")&amp;"】"))</f>
        <v>【97.81】</v>
      </c>
      <c r="CB6" s="21">
        <f>IF(CB7="",NA(),CB7)</f>
        <v>129.26</v>
      </c>
      <c r="CC6" s="21">
        <f t="shared" ref="CC6:CK6" si="9">IF(CC7="",NA(),CC7)</f>
        <v>126.62</v>
      </c>
      <c r="CD6" s="21">
        <f t="shared" si="9"/>
        <v>126.33</v>
      </c>
      <c r="CE6" s="21">
        <f t="shared" si="9"/>
        <v>121.76</v>
      </c>
      <c r="CF6" s="21">
        <f t="shared" si="9"/>
        <v>127.17</v>
      </c>
      <c r="CG6" s="21">
        <f t="shared" si="9"/>
        <v>149.27000000000001</v>
      </c>
      <c r="CH6" s="21">
        <f t="shared" si="9"/>
        <v>147.08000000000001</v>
      </c>
      <c r="CI6" s="21">
        <f t="shared" si="9"/>
        <v>142.76</v>
      </c>
      <c r="CJ6" s="21">
        <f t="shared" si="9"/>
        <v>145.58000000000001</v>
      </c>
      <c r="CK6" s="21">
        <f t="shared" si="9"/>
        <v>147.69</v>
      </c>
      <c r="CL6" s="20" t="str">
        <f>IF(CL7="","",IF(CL7="-","【-】","【"&amp;SUBSTITUTE(TEXT(CL7,"#,##0.00"),"-","△")&amp;"】"))</f>
        <v>【138.75】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55.73</v>
      </c>
      <c r="CS6" s="21">
        <f t="shared" si="10"/>
        <v>58.12</v>
      </c>
      <c r="CT6" s="21">
        <f t="shared" si="10"/>
        <v>58.14</v>
      </c>
      <c r="CU6" s="21">
        <f t="shared" si="10"/>
        <v>58.55</v>
      </c>
      <c r="CV6" s="21">
        <f t="shared" si="10"/>
        <v>59.45</v>
      </c>
      <c r="CW6" s="20" t="str">
        <f>IF(CW7="","",IF(CW7="-","【-】","【"&amp;SUBSTITUTE(TEXT(CW7,"#,##0.00"),"-","△")&amp;"】"))</f>
        <v>【58.94】</v>
      </c>
      <c r="CX6" s="21">
        <f>IF(CX7="",NA(),CX7)</f>
        <v>94.91</v>
      </c>
      <c r="CY6" s="21">
        <f t="shared" ref="CY6:DG6" si="11">IF(CY7="",NA(),CY7)</f>
        <v>95.03</v>
      </c>
      <c r="CZ6" s="21">
        <f t="shared" si="11"/>
        <v>95.78</v>
      </c>
      <c r="DA6" s="21">
        <f t="shared" si="11"/>
        <v>95.08</v>
      </c>
      <c r="DB6" s="21">
        <f t="shared" si="11"/>
        <v>94.62</v>
      </c>
      <c r="DC6" s="21">
        <f t="shared" si="11"/>
        <v>92.45</v>
      </c>
      <c r="DD6" s="21">
        <f t="shared" si="11"/>
        <v>92.55</v>
      </c>
      <c r="DE6" s="21">
        <f t="shared" si="11"/>
        <v>92.44</v>
      </c>
      <c r="DF6" s="21">
        <f t="shared" si="11"/>
        <v>91.97</v>
      </c>
      <c r="DG6" s="21">
        <f t="shared" si="11"/>
        <v>91.93</v>
      </c>
      <c r="DH6" s="20" t="str">
        <f>IF(DH7="","",IF(DH7="-","【-】","【"&amp;SUBSTITUTE(TEXT(DH7,"#,##0.00"),"-","△")&amp;"】"))</f>
        <v>【95.91】</v>
      </c>
      <c r="DI6" s="21">
        <f>IF(DI7="",NA(),DI7)</f>
        <v>12.35</v>
      </c>
      <c r="DJ6" s="21">
        <f t="shared" ref="DJ6:DR6" si="12">IF(DJ7="",NA(),DJ7)</f>
        <v>16.420000000000002</v>
      </c>
      <c r="DK6" s="21">
        <f t="shared" si="12"/>
        <v>20.440000000000001</v>
      </c>
      <c r="DL6" s="21">
        <f t="shared" si="12"/>
        <v>24.42</v>
      </c>
      <c r="DM6" s="21">
        <f t="shared" si="12"/>
        <v>28.25</v>
      </c>
      <c r="DN6" s="21">
        <f t="shared" si="12"/>
        <v>16.37</v>
      </c>
      <c r="DO6" s="21">
        <f t="shared" si="12"/>
        <v>18.829999999999998</v>
      </c>
      <c r="DP6" s="21">
        <f t="shared" si="12"/>
        <v>23.14</v>
      </c>
      <c r="DQ6" s="21">
        <f t="shared" si="12"/>
        <v>23.95</v>
      </c>
      <c r="DR6" s="21">
        <f t="shared" si="12"/>
        <v>25.32</v>
      </c>
      <c r="DS6" s="20" t="str">
        <f>IF(DS7="","",IF(DS7="-","【-】","【"&amp;SUBSTITUTE(TEXT(DS7,"#,##0.00"),"-","△")&amp;"】"))</f>
        <v>【41.09】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>
        <f t="shared" si="13"/>
        <v>0.98</v>
      </c>
      <c r="DZ6" s="21">
        <f t="shared" si="13"/>
        <v>0.56999999999999995</v>
      </c>
      <c r="EA6" s="21">
        <f t="shared" si="13"/>
        <v>0.55000000000000004</v>
      </c>
      <c r="EB6" s="21">
        <f t="shared" si="13"/>
        <v>0.78</v>
      </c>
      <c r="EC6" s="21">
        <f t="shared" si="13"/>
        <v>0.91</v>
      </c>
      <c r="ED6" s="20" t="str">
        <f>IF(ED7="","",IF(ED7="-","【-】","【"&amp;SUBSTITUTE(TEXT(ED7,"#,##0.00"),"-","△")&amp;"】"))</f>
        <v>【8.68】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1">
        <f t="shared" si="14"/>
        <v>0.12</v>
      </c>
      <c r="EI6" s="21">
        <f t="shared" si="14"/>
        <v>0.63</v>
      </c>
      <c r="EJ6" s="21">
        <f t="shared" si="14"/>
        <v>0.13</v>
      </c>
      <c r="EK6" s="21">
        <f t="shared" si="14"/>
        <v>0.19</v>
      </c>
      <c r="EL6" s="21">
        <f t="shared" si="14"/>
        <v>0.15</v>
      </c>
      <c r="EM6" s="21">
        <f t="shared" si="14"/>
        <v>0.12</v>
      </c>
      <c r="EN6" s="21">
        <f t="shared" si="14"/>
        <v>0.18</v>
      </c>
      <c r="EO6" s="20" t="str">
        <f>IF(EO7="","",IF(EO7="-","【-】","【"&amp;SUBSTITUTE(TEXT(EO7,"#,##0.00"),"-","△")&amp;"】"))</f>
        <v>【0.22】</v>
      </c>
    </row>
    <row r="7" spans="1:148" s="22" customFormat="1" x14ac:dyDescent="0.2">
      <c r="A7" s="14"/>
      <c r="B7" s="23">
        <v>2023</v>
      </c>
      <c r="C7" s="23">
        <v>294268</v>
      </c>
      <c r="D7" s="23">
        <v>46</v>
      </c>
      <c r="E7" s="23">
        <v>17</v>
      </c>
      <c r="F7" s="23">
        <v>1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72.900000000000006</v>
      </c>
      <c r="P7" s="24">
        <v>73.22</v>
      </c>
      <c r="Q7" s="24">
        <v>86.92</v>
      </c>
      <c r="R7" s="24">
        <v>2640</v>
      </c>
      <c r="S7" s="24">
        <v>35159</v>
      </c>
      <c r="T7" s="24">
        <v>16.3</v>
      </c>
      <c r="U7" s="24">
        <v>2156.9899999999998</v>
      </c>
      <c r="V7" s="24">
        <v>25693</v>
      </c>
      <c r="W7" s="24">
        <v>4.4000000000000004</v>
      </c>
      <c r="X7" s="24">
        <v>5839.32</v>
      </c>
      <c r="Y7" s="24">
        <v>103.41</v>
      </c>
      <c r="Z7" s="24">
        <v>103.95</v>
      </c>
      <c r="AA7" s="24">
        <v>105.79</v>
      </c>
      <c r="AB7" s="24">
        <v>107.18</v>
      </c>
      <c r="AC7" s="24">
        <v>105.34</v>
      </c>
      <c r="AD7" s="24">
        <v>101.51</v>
      </c>
      <c r="AE7" s="24">
        <v>103.78</v>
      </c>
      <c r="AF7" s="24">
        <v>103.57</v>
      </c>
      <c r="AG7" s="24">
        <v>102.34</v>
      </c>
      <c r="AH7" s="24">
        <v>104.17</v>
      </c>
      <c r="AI7" s="24">
        <v>105.91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37.86</v>
      </c>
      <c r="AP7" s="24">
        <v>19.829999999999998</v>
      </c>
      <c r="AQ7" s="24">
        <v>21.3</v>
      </c>
      <c r="AR7" s="24">
        <v>39.799999999999997</v>
      </c>
      <c r="AS7" s="24">
        <v>20.04</v>
      </c>
      <c r="AT7" s="24">
        <v>3.03</v>
      </c>
      <c r="AU7" s="24">
        <v>24.48</v>
      </c>
      <c r="AV7" s="24">
        <v>26.29</v>
      </c>
      <c r="AW7" s="24">
        <v>10.45</v>
      </c>
      <c r="AX7" s="24">
        <v>25.12</v>
      </c>
      <c r="AY7" s="24">
        <v>36.69</v>
      </c>
      <c r="AZ7" s="24">
        <v>60.16</v>
      </c>
      <c r="BA7" s="24">
        <v>54.3</v>
      </c>
      <c r="BB7" s="24">
        <v>57.92</v>
      </c>
      <c r="BC7" s="24">
        <v>63.17</v>
      </c>
      <c r="BD7" s="24">
        <v>69.150000000000006</v>
      </c>
      <c r="BE7" s="24">
        <v>78.430000000000007</v>
      </c>
      <c r="BF7" s="24">
        <v>776.68</v>
      </c>
      <c r="BG7" s="24">
        <v>712.34</v>
      </c>
      <c r="BH7" s="24">
        <v>652.69000000000005</v>
      </c>
      <c r="BI7" s="24">
        <v>612.71</v>
      </c>
      <c r="BJ7" s="24">
        <v>582.65</v>
      </c>
      <c r="BK7" s="24">
        <v>917.44</v>
      </c>
      <c r="BL7" s="24">
        <v>856.88</v>
      </c>
      <c r="BM7" s="24">
        <v>799.49</v>
      </c>
      <c r="BN7" s="24">
        <v>863.92</v>
      </c>
      <c r="BO7" s="24">
        <v>793.41</v>
      </c>
      <c r="BP7" s="24">
        <v>630.82000000000005</v>
      </c>
      <c r="BQ7" s="24">
        <v>95.1</v>
      </c>
      <c r="BR7" s="24">
        <v>96.24</v>
      </c>
      <c r="BS7" s="24">
        <v>97.05</v>
      </c>
      <c r="BT7" s="24">
        <v>100.78</v>
      </c>
      <c r="BU7" s="24">
        <v>95.98</v>
      </c>
      <c r="BV7" s="24">
        <v>85.34</v>
      </c>
      <c r="BW7" s="24">
        <v>89.01</v>
      </c>
      <c r="BX7" s="24">
        <v>89.09</v>
      </c>
      <c r="BY7" s="24">
        <v>87.28</v>
      </c>
      <c r="BZ7" s="24">
        <v>84.86</v>
      </c>
      <c r="CA7" s="24">
        <v>97.81</v>
      </c>
      <c r="CB7" s="24">
        <v>129.26</v>
      </c>
      <c r="CC7" s="24">
        <v>126.62</v>
      </c>
      <c r="CD7" s="24">
        <v>126.33</v>
      </c>
      <c r="CE7" s="24">
        <v>121.76</v>
      </c>
      <c r="CF7" s="24">
        <v>127.17</v>
      </c>
      <c r="CG7" s="24">
        <v>149.27000000000001</v>
      </c>
      <c r="CH7" s="24">
        <v>147.08000000000001</v>
      </c>
      <c r="CI7" s="24">
        <v>142.76</v>
      </c>
      <c r="CJ7" s="24">
        <v>145.58000000000001</v>
      </c>
      <c r="CK7" s="24">
        <v>147.69</v>
      </c>
      <c r="CL7" s="24">
        <v>138.75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>
        <v>55.73</v>
      </c>
      <c r="CS7" s="24">
        <v>58.12</v>
      </c>
      <c r="CT7" s="24">
        <v>58.14</v>
      </c>
      <c r="CU7" s="24">
        <v>58.55</v>
      </c>
      <c r="CV7" s="24">
        <v>59.45</v>
      </c>
      <c r="CW7" s="24">
        <v>58.94</v>
      </c>
      <c r="CX7" s="24">
        <v>94.91</v>
      </c>
      <c r="CY7" s="24">
        <v>95.03</v>
      </c>
      <c r="CZ7" s="24">
        <v>95.78</v>
      </c>
      <c r="DA7" s="24">
        <v>95.08</v>
      </c>
      <c r="DB7" s="24">
        <v>94.62</v>
      </c>
      <c r="DC7" s="24">
        <v>92.45</v>
      </c>
      <c r="DD7" s="24">
        <v>92.55</v>
      </c>
      <c r="DE7" s="24">
        <v>92.44</v>
      </c>
      <c r="DF7" s="24">
        <v>91.97</v>
      </c>
      <c r="DG7" s="24">
        <v>91.93</v>
      </c>
      <c r="DH7" s="24">
        <v>95.91</v>
      </c>
      <c r="DI7" s="24">
        <v>12.35</v>
      </c>
      <c r="DJ7" s="24">
        <v>16.420000000000002</v>
      </c>
      <c r="DK7" s="24">
        <v>20.440000000000001</v>
      </c>
      <c r="DL7" s="24">
        <v>24.42</v>
      </c>
      <c r="DM7" s="24">
        <v>28.25</v>
      </c>
      <c r="DN7" s="24">
        <v>16.37</v>
      </c>
      <c r="DO7" s="24">
        <v>18.829999999999998</v>
      </c>
      <c r="DP7" s="24">
        <v>23.14</v>
      </c>
      <c r="DQ7" s="24">
        <v>23.95</v>
      </c>
      <c r="DR7" s="24">
        <v>25.32</v>
      </c>
      <c r="DS7" s="24">
        <v>41.09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0.98</v>
      </c>
      <c r="DZ7" s="24">
        <v>0.56999999999999995</v>
      </c>
      <c r="EA7" s="24">
        <v>0.55000000000000004</v>
      </c>
      <c r="EB7" s="24">
        <v>0.78</v>
      </c>
      <c r="EC7" s="24">
        <v>0.91</v>
      </c>
      <c r="ED7" s="24">
        <v>8.68</v>
      </c>
      <c r="EE7" s="24">
        <v>0</v>
      </c>
      <c r="EF7" s="24">
        <v>0</v>
      </c>
      <c r="EG7" s="24">
        <v>0</v>
      </c>
      <c r="EH7" s="24">
        <v>0.12</v>
      </c>
      <c r="EI7" s="24">
        <v>0.63</v>
      </c>
      <c r="EJ7" s="24">
        <v>0.13</v>
      </c>
      <c r="EK7" s="24">
        <v>0.19</v>
      </c>
      <c r="EL7" s="24">
        <v>0.15</v>
      </c>
      <c r="EM7" s="24">
        <v>0.12</v>
      </c>
      <c r="EN7" s="24">
        <v>0.18</v>
      </c>
      <c r="EO7" s="24">
        <v>0.22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>DATEVALUE($B7-B11&amp;"/1/"&amp;B12)</f>
        <v>36892</v>
      </c>
      <c r="C10" s="27">
        <f t="shared" ref="C10:F10" si="15">DATEVALUE($B7-C11&amp;"/1/"&amp;C12)</f>
        <v>37257</v>
      </c>
      <c r="D10" s="27">
        <f t="shared" si="15"/>
        <v>37623</v>
      </c>
      <c r="E10" s="27">
        <f t="shared" si="15"/>
        <v>37989</v>
      </c>
      <c r="F10" s="27">
        <f t="shared" si="15"/>
        <v>38356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2">
      <c r="B13" t="s">
        <v>110</v>
      </c>
      <c r="C13" t="s">
        <v>111</v>
      </c>
      <c r="D13" t="s">
        <v>112</v>
      </c>
      <c r="E13" t="s">
        <v>113</v>
      </c>
      <c r="F13" t="s">
        <v>110</v>
      </c>
      <c r="G13" t="s">
        <v>114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松井 由美</cp:lastModifiedBy>
  <cp:lastPrinted>2025-02-03T08:27:32Z</cp:lastPrinted>
  <dcterms:created xsi:type="dcterms:W3CDTF">2025-01-24T07:05:04Z</dcterms:created>
  <dcterms:modified xsi:type="dcterms:W3CDTF">2025-02-03T09:16:31Z</dcterms:modified>
  <cp:category/>
</cp:coreProperties>
</file>