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katayama-atsuki\Desktop\財政調査\回答\"/>
    </mc:Choice>
  </mc:AlternateContent>
  <xr:revisionPtr revIDLastSave="0" documentId="13_ncr:1_{E61E758F-EAA9-4CA7-8D8E-39BF8510E4F0}" xr6:coauthVersionLast="47" xr6:coauthVersionMax="47" xr10:uidLastSave="{00000000-0000-0000-0000-000000000000}"/>
  <workbookProtection workbookAlgorithmName="SHA-512" workbookHashValue="NnIjvQsljUNVoEYZ1MKvaZPM7dnjsD9H0Dpg8M8V+klf9X8jtYBIIRBelk/p2F+sEIByjTTH2D12C8EIH26PLA==" workbookSaltValue="XOo9tgsPkzmRQo+wS9F9kg==" workbookSpinCount="100000" lockStructure="1"/>
  <bookViews>
    <workbookView xWindow="-110" yWindow="-110" windowWidth="19420" windowHeight="104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AL10" i="4" s="1"/>
  <c r="T6" i="5"/>
  <c r="S6" i="5"/>
  <c r="AT8" i="4" s="1"/>
  <c r="R6" i="5"/>
  <c r="Q6" i="5"/>
  <c r="P6" i="5"/>
  <c r="O6" i="5"/>
  <c r="N6" i="5"/>
  <c r="B10" i="4" s="1"/>
  <c r="M6" i="5"/>
  <c r="AD8" i="4" s="1"/>
  <c r="L6" i="5"/>
  <c r="W8" i="4" s="1"/>
  <c r="K6" i="5"/>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W10" i="4"/>
  <c r="P10" i="4"/>
  <c r="I10" i="4"/>
  <c r="BB8" i="4"/>
  <c r="AL8" i="4"/>
  <c r="P8"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<sst xmlns="http://schemas.openxmlformats.org/spreadsheetml/2006/main" count="228" uniqueCount="112">
  <si>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</si>
  <si>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</si>
  <si>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</si>
  <si>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</si>
  <si>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</si>
  <si>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</si>
  <si>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</si>
  <si>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</si>
  <si>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</si>
  <si>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</si>
  <si>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</si>
  <si>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</si>
  <si>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</si>
  <si>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</si>
  <si>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</si>
  <si>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</si>
  <si>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</si>
  <si>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</si>
  <si>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</si>
  <si>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</si>
  <si>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</si>
  <si>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</si>
  <si>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</si>
  <si>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</si>
  <si>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</si>
  <si>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</si>
  <si>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</si>
  <si>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</si>
  <si>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</si>
  <si>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</si>
  <si>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</si>
  <si>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</si>
  <si>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</si>
  <si>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</si>
  <si>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</si>
  <si>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</si>
  <si>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</si>
  <si>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</si>
  <si>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</si>
  <si>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</si>
  <si>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</si>
  <si>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</si>
  <si>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</si>
  <si>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</si>
  <si>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</si>
  <si>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</si>
  <si>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</si>
  <si>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</si>
  <si>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</si>
  <si>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</si>
  <si>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</si>
  <si>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</si>
  <si>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</si>
  <si>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</si>
  <si>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</si>
  <si>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</si>
  <si>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</si>
  <si>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</si>
  <si>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</si>
  <si>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</si>
  <si>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</si>
  <si>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</si>
  <si>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</si>
  <si>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</si>
  <si>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</si>
  <si>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</si>
  <si>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</si>
  <si>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</si>
  <si>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</si>
  <si>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</si>
  <si>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</si>
  <si>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</si>
  <si>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</si>
  <si>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</si>
  <si>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</si>
  <si>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</si>
  <si>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</si>
  <si>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</si>
  <si>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</si>
  <si>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</si>
  <si>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</si>
  <si>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</si>
  <si>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</si>
  <si>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</si>
  <si>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</si>
  <si>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</si>
  <si>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</si>
  <si>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</si>
  <si>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</si>
  <si>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</si>
  <si>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</si>
  <si>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</si>
  <si>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</si>
  <si>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広陵町</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</si>
  <si>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</si>
  <si>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</si>
  <si>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</si>
  <si>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</si>
  <si>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</si>
  <si>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</si>
  <si>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</si>
  <si>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</si>
  <si>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</si>
  <si>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</si>
  <si>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</si>
  <si>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</si>
  <si>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</si>
  <si>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</si>
  <si>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</si>
  <si>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経常収支比率は少しずつ改善しているが、今後も経営改善を図っていく必要がある。
　今後、水需要の減少により経営状況が厳しくなることが見込まれることから、健全な事業運営を維持していくため、更なる業務の効率化と収益の確保、費用の削減に努めていく必要がある。</t>
    <rPh sb="8" eb="9">
      <t>スコ</t>
    </rPh>
    <rPh sb="12" eb="14">
      <t>カイゼン</t>
    </rPh>
    <rPh sb="20" eb="22">
      <t>コンゴ</t>
    </rPh>
    <rPh sb="23" eb="25">
      <t>ケイエイ</t>
    </rPh>
    <rPh sb="25" eb="27">
      <t>カイゼン</t>
    </rPh>
    <rPh sb="28" eb="29">
      <t>ハカ</t>
    </rPh>
    <rPh sb="33" eb="35">
      <t>ヒツヨウ</t>
    </rPh>
    <rPh sb="41" eb="43">
      <t>コンゴ</t>
    </rPh>
    <phoneticPr fontId="4"/>
  </si>
  <si>
    <t xml:space="preserve">　①経常収支比率は前年度より改善しているものの、営業費用が営業収益を上回っている状態が続いている。今後、改善の為には水道料金の値上げが必要だが、令和７年度から県域水道一体化となることから、現状は支出の削減により経営改善を図っているところである。
　⑤料金回収率は令和４年度に実施した、コロナ禍における物価高騰対策の減免制度を令和５年度は実施しなかった為に改善している。今後は給水人口が減少してくることによって給水収益の減少が見込まれる。維持修繕や運営に係るコストの見直し等を図っていく必要がある。
</t>
    <rPh sb="132" eb="134">
      <t>レイワ</t>
    </rPh>
    <rPh sb="135" eb="137">
      <t>ネンド</t>
    </rPh>
    <rPh sb="163" eb="165">
      <t>レイワ</t>
    </rPh>
    <rPh sb="166" eb="168">
      <t>ネンド</t>
    </rPh>
    <rPh sb="169" eb="171">
      <t>ジッシ</t>
    </rPh>
    <phoneticPr fontId="4"/>
  </si>
  <si>
    <t xml:space="preserve">　②管路経年化率が上昇しており、類似単体と比べて高くなっている。更新計画に沿って更新を行っているところである。
  ③管路更新率が減少しており、類似団体よりも低くなっている。令和４年度以降は更新しているが、大口径管の更新を行っているため、更新率は低くなっている。今後数年間は大口径管の更新期間となるので、しばらくは低い数値を推移することが見込まれる。
</t>
    <rPh sb="9" eb="11">
      <t>ジョウショウ</t>
    </rPh>
    <rPh sb="66" eb="68">
      <t>ゲンショウ</t>
    </rPh>
    <rPh sb="93" eb="95">
      <t>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</si>
</sst>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0.33</c:v>
                </c:pt>
                <c:pt idx="1">
                  <c:v>0.18</c:v>
                </c:pt>
                <c:pt idx="2" formatCode="#,##0.00;&quot;△&quot;#,##0.00">
                  <c:v>0</c:v>
                </c:pt>
                <c:pt idx="3">
                  <c:v>0.41</c:v>
                </c:pt>
                <c:pt idx="4">
                  <c:v>0.26</c:v>
                </c:pt>
              </c:numCache>
            </c:numRef>
          </c:val>
          <c:extLst>
            <c:ext xmlns:c16="http://schemas.microsoft.com/office/drawing/2014/chart" uri="{C3380CC4-5D6E-409C-BE32-E72D297353CC}">
              <c16:uniqueId val="{00000000-BED9-401C-A5D7-0184862487B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0.56999999999999995</c:v>
                </c:pt>
                <c:pt idx="2">
                  <c:v>0.52</c:v>
                </c:pt>
                <c:pt idx="3">
                  <c:v>0.48</c:v>
                </c:pt>
                <c:pt idx="4">
                  <c:v>0.48</c:v>
                </c:pt>
              </c:numCache>
            </c:numRef>
          </c:val>
          <c:smooth val="0"/>
          <c:extLst>
            <c:ext xmlns:c16="http://schemas.microsoft.com/office/drawing/2014/chart" uri="{C3380CC4-5D6E-409C-BE32-E72D297353CC}">
              <c16:uniqueId val="{00000001-BED9-401C-A5D7-0184862487B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101.19</c:v>
                </c:pt>
                <c:pt idx="1">
                  <c:v>85.08</c:v>
                </c:pt>
                <c:pt idx="2">
                  <c:v>97.12</c:v>
                </c:pt>
                <c:pt idx="3">
                  <c:v>98.15</c:v>
                </c:pt>
                <c:pt idx="4">
                  <c:v>99.25</c:v>
                </c:pt>
              </c:numCache>
            </c:numRef>
          </c:val>
          <c:extLst>
            <c:ext xmlns:c16="http://schemas.microsoft.com/office/drawing/2014/chart" uri="{C3380CC4-5D6E-409C-BE32-E72D297353CC}">
              <c16:uniqueId val="{00000000-5CCC-44B8-BC2A-70D5BDBB04E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109.01</c:v>
                </c:pt>
                <c:pt idx="1">
                  <c:v>108.83</c:v>
                </c:pt>
                <c:pt idx="2">
                  <c:v>109.23</c:v>
                </c:pt>
                <c:pt idx="3">
                  <c:v>108.04</c:v>
                </c:pt>
                <c:pt idx="4">
                  <c:v>107.49</c:v>
                </c:pt>
              </c:numCache>
            </c:numRef>
          </c:val>
          <c:smooth val="0"/>
          <c:extLst>
            <c:ext xmlns:c16="http://schemas.microsoft.com/office/drawing/2014/chart" uri="{C3380CC4-5D6E-409C-BE32-E72D297353CC}">
              <c16:uniqueId val="{00000001-5CCC-44B8-BC2A-70D5BDBB04E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46.18</c:v>
                </c:pt>
                <c:pt idx="1">
                  <c:v>47.61</c:v>
                </c:pt>
                <c:pt idx="2">
                  <c:v>46.58</c:v>
                </c:pt>
                <c:pt idx="3">
                  <c:v>48.41</c:v>
                </c:pt>
                <c:pt idx="4">
                  <c:v>49.96</c:v>
                </c:pt>
              </c:numCache>
            </c:numRef>
          </c:val>
          <c:extLst>
            <c:ext xmlns:c16="http://schemas.microsoft.com/office/drawing/2014/chart" uri="{C3380CC4-5D6E-409C-BE32-E72D297353CC}">
              <c16:uniqueId val="{00000000-09BE-452B-A54D-BC56FDD4384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48.17</c:v>
                </c:pt>
                <c:pt idx="1">
                  <c:v>48.83</c:v>
                </c:pt>
                <c:pt idx="2">
                  <c:v>49.96</c:v>
                </c:pt>
                <c:pt idx="3">
                  <c:v>50.82</c:v>
                </c:pt>
                <c:pt idx="4">
                  <c:v>51.82</c:v>
                </c:pt>
              </c:numCache>
            </c:numRef>
          </c:val>
          <c:smooth val="0"/>
          <c:extLst>
            <c:ext xmlns:c16="http://schemas.microsoft.com/office/drawing/2014/chart" uri="{C3380CC4-5D6E-409C-BE32-E72D297353CC}">
              <c16:uniqueId val="{00000001-09BE-452B-A54D-BC56FDD4384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26.54</c:v>
                </c:pt>
                <c:pt idx="1">
                  <c:v>26.43</c:v>
                </c:pt>
                <c:pt idx="2">
                  <c:v>26.48</c:v>
                </c:pt>
                <c:pt idx="3">
                  <c:v>28.28</c:v>
                </c:pt>
                <c:pt idx="4">
                  <c:v>30.26</c:v>
                </c:pt>
              </c:numCache>
            </c:numRef>
          </c:val>
          <c:extLst>
            <c:ext xmlns:c16="http://schemas.microsoft.com/office/drawing/2014/chart" uri="{C3380CC4-5D6E-409C-BE32-E72D297353CC}">
              <c16:uniqueId val="{00000000-F488-42D8-8371-0C5062DEB8E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17.12</c:v>
                </c:pt>
                <c:pt idx="1">
                  <c:v>18.18</c:v>
                </c:pt>
                <c:pt idx="2">
                  <c:v>19.32</c:v>
                </c:pt>
                <c:pt idx="3">
                  <c:v>21.16</c:v>
                </c:pt>
                <c:pt idx="4">
                  <c:v>22.72</c:v>
                </c:pt>
              </c:numCache>
            </c:numRef>
          </c:val>
          <c:smooth val="0"/>
          <c:extLst>
            <c:ext xmlns:c16="http://schemas.microsoft.com/office/drawing/2014/chart" uri="{C3380CC4-5D6E-409C-BE32-E72D297353CC}">
              <c16:uniqueId val="{00000001-F488-42D8-8371-0C5062DEB8E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7EA-4482-99FD-56EB61775F7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3.7</c:v>
                </c:pt>
                <c:pt idx="1">
                  <c:v>4.34</c:v>
                </c:pt>
                <c:pt idx="2">
                  <c:v>4.6900000000000004</c:v>
                </c:pt>
                <c:pt idx="3">
                  <c:v>4.72</c:v>
                </c:pt>
                <c:pt idx="4">
                  <c:v>5.76</c:v>
                </c:pt>
              </c:numCache>
            </c:numRef>
          </c:val>
          <c:smooth val="0"/>
          <c:extLst>
            <c:ext xmlns:c16="http://schemas.microsoft.com/office/drawing/2014/chart" uri="{C3380CC4-5D6E-409C-BE32-E72D297353CC}">
              <c16:uniqueId val="{00000001-A7EA-4482-99FD-56EB61775F7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2080.56</c:v>
                </c:pt>
                <c:pt idx="1">
                  <c:v>667.57</c:v>
                </c:pt>
                <c:pt idx="2">
                  <c:v>1233.3699999999999</c:v>
                </c:pt>
                <c:pt idx="3">
                  <c:v>733.79</c:v>
                </c:pt>
                <c:pt idx="4">
                  <c:v>758.3</c:v>
                </c:pt>
              </c:numCache>
            </c:numRef>
          </c:val>
          <c:extLst>
            <c:ext xmlns:c16="http://schemas.microsoft.com/office/drawing/2014/chart" uri="{C3380CC4-5D6E-409C-BE32-E72D297353CC}">
              <c16:uniqueId val="{00000000-CA9C-421B-B299-02E1F6D7351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365.18</c:v>
                </c:pt>
                <c:pt idx="1">
                  <c:v>327.77</c:v>
                </c:pt>
                <c:pt idx="2">
                  <c:v>338.02</c:v>
                </c:pt>
                <c:pt idx="3">
                  <c:v>345.94</c:v>
                </c:pt>
                <c:pt idx="4">
                  <c:v>329.7</c:v>
                </c:pt>
              </c:numCache>
            </c:numRef>
          </c:val>
          <c:smooth val="0"/>
          <c:extLst>
            <c:ext xmlns:c16="http://schemas.microsoft.com/office/drawing/2014/chart" uri="{C3380CC4-5D6E-409C-BE32-E72D297353CC}">
              <c16:uniqueId val="{00000001-CA9C-421B-B299-02E1F6D7351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1.27</c:v>
                </c:pt>
                <c:pt idx="1">
                  <c:v>0.84</c:v>
                </c:pt>
                <c:pt idx="2">
                  <c:v>0.42</c:v>
                </c:pt>
                <c:pt idx="3">
                  <c:v>0.11</c:v>
                </c:pt>
                <c:pt idx="4" formatCode="#,##0.00;&quot;△&quot;#,##0.00">
                  <c:v>0</c:v>
                </c:pt>
              </c:numCache>
            </c:numRef>
          </c:val>
          <c:extLst>
            <c:ext xmlns:c16="http://schemas.microsoft.com/office/drawing/2014/chart" uri="{C3380CC4-5D6E-409C-BE32-E72D297353CC}">
              <c16:uniqueId val="{00000000-A0A5-45F3-A0A1-E5090DE2E25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371.65</c:v>
                </c:pt>
                <c:pt idx="1">
                  <c:v>397.1</c:v>
                </c:pt>
                <c:pt idx="2">
                  <c:v>379.91</c:v>
                </c:pt>
                <c:pt idx="3">
                  <c:v>386.61</c:v>
                </c:pt>
                <c:pt idx="4">
                  <c:v>381.56</c:v>
                </c:pt>
              </c:numCache>
            </c:numRef>
          </c:val>
          <c:smooth val="0"/>
          <c:extLst>
            <c:ext xmlns:c16="http://schemas.microsoft.com/office/drawing/2014/chart" uri="{C3380CC4-5D6E-409C-BE32-E72D297353CC}">
              <c16:uniqueId val="{00000001-A0A5-45F3-A0A1-E5090DE2E25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93.49</c:v>
                </c:pt>
                <c:pt idx="1">
                  <c:v>70.930000000000007</c:v>
                </c:pt>
                <c:pt idx="2">
                  <c:v>88.66</c:v>
                </c:pt>
                <c:pt idx="3">
                  <c:v>81.709999999999994</c:v>
                </c:pt>
                <c:pt idx="4">
                  <c:v>93.21</c:v>
                </c:pt>
              </c:numCache>
            </c:numRef>
          </c:val>
          <c:extLst>
            <c:ext xmlns:c16="http://schemas.microsoft.com/office/drawing/2014/chart" uri="{C3380CC4-5D6E-409C-BE32-E72D297353CC}">
              <c16:uniqueId val="{00000000-F90B-450F-885F-895089013D4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98.77</c:v>
                </c:pt>
                <c:pt idx="1">
                  <c:v>95.79</c:v>
                </c:pt>
                <c:pt idx="2">
                  <c:v>98.3</c:v>
                </c:pt>
                <c:pt idx="3">
                  <c:v>93.82</c:v>
                </c:pt>
                <c:pt idx="4">
                  <c:v>95.04</c:v>
                </c:pt>
              </c:numCache>
            </c:numRef>
          </c:val>
          <c:smooth val="0"/>
          <c:extLst>
            <c:ext xmlns:c16="http://schemas.microsoft.com/office/drawing/2014/chart" uri="{C3380CC4-5D6E-409C-BE32-E72D297353CC}">
              <c16:uniqueId val="{00000001-F90B-450F-885F-895089013D4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199.88</c:v>
                </c:pt>
                <c:pt idx="1">
                  <c:v>244.12</c:v>
                </c:pt>
                <c:pt idx="2">
                  <c:v>209.88</c:v>
                </c:pt>
                <c:pt idx="3">
                  <c:v>206.85</c:v>
                </c:pt>
                <c:pt idx="4">
                  <c:v>200.07</c:v>
                </c:pt>
              </c:numCache>
            </c:numRef>
          </c:val>
          <c:extLst>
            <c:ext xmlns:c16="http://schemas.microsoft.com/office/drawing/2014/chart" uri="{C3380CC4-5D6E-409C-BE32-E72D297353CC}">
              <c16:uniqueId val="{00000000-F0AC-4527-8EB9-0EDADA02416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173.67</c:v>
                </c:pt>
                <c:pt idx="1">
                  <c:v>171.13</c:v>
                </c:pt>
                <c:pt idx="2">
                  <c:v>173.7</c:v>
                </c:pt>
                <c:pt idx="3">
                  <c:v>178.94</c:v>
                </c:pt>
                <c:pt idx="4">
                  <c:v>180.19</c:v>
                </c:pt>
              </c:numCache>
            </c:numRef>
          </c:val>
          <c:smooth val="0"/>
          <c:extLst>
            <c:ext xmlns:c16="http://schemas.microsoft.com/office/drawing/2014/chart" uri="{C3380CC4-5D6E-409C-BE32-E72D297353CC}">
              <c16:uniqueId val="{00000001-F0AC-4527-8EB9-0EDADA02416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56.24</c:v>
                </c:pt>
                <c:pt idx="1">
                  <c:v>58.27</c:v>
                </c:pt>
                <c:pt idx="2">
                  <c:v>58.98</c:v>
                </c:pt>
                <c:pt idx="3">
                  <c:v>58.8</c:v>
                </c:pt>
                <c:pt idx="4">
                  <c:v>56.64</c:v>
                </c:pt>
              </c:numCache>
            </c:numRef>
          </c:val>
          <c:extLst>
            <c:ext xmlns:c16="http://schemas.microsoft.com/office/drawing/2014/chart" uri="{C3380CC4-5D6E-409C-BE32-E72D297353CC}">
              <c16:uniqueId val="{00000000-3BA6-4B05-B6F1-6CCF74F0C83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59.67</c:v>
                </c:pt>
                <c:pt idx="1">
                  <c:v>60.12</c:v>
                </c:pt>
                <c:pt idx="2">
                  <c:v>60.34</c:v>
                </c:pt>
                <c:pt idx="3">
                  <c:v>59.54</c:v>
                </c:pt>
                <c:pt idx="4">
                  <c:v>59.26</c:v>
                </c:pt>
              </c:numCache>
            </c:numRef>
          </c:val>
          <c:smooth val="0"/>
          <c:extLst>
            <c:ext xmlns:c16="http://schemas.microsoft.com/office/drawing/2014/chart" uri="{C3380CC4-5D6E-409C-BE32-E72D297353CC}">
              <c16:uniqueId val="{00000001-3BA6-4B05-B6F1-6CCF74F0C83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93.94</c:v>
                </c:pt>
                <c:pt idx="1">
                  <c:v>93.08</c:v>
                </c:pt>
                <c:pt idx="2">
                  <c:v>92.26</c:v>
                </c:pt>
                <c:pt idx="3">
                  <c:v>91.7</c:v>
                </c:pt>
                <c:pt idx="4">
                  <c:v>94.56</c:v>
                </c:pt>
              </c:numCache>
            </c:numRef>
          </c:val>
          <c:extLst>
            <c:ext xmlns:c16="http://schemas.microsoft.com/office/drawing/2014/chart" uri="{C3380CC4-5D6E-409C-BE32-E72D297353CC}">
              <c16:uniqueId val="{00000000-EB4E-467C-AC0D-E2243A7AEB1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84.6</c:v>
                </c:pt>
                <c:pt idx="1">
                  <c:v>84.24</c:v>
                </c:pt>
                <c:pt idx="2">
                  <c:v>84.19</c:v>
                </c:pt>
                <c:pt idx="3">
                  <c:v>83.93</c:v>
                </c:pt>
                <c:pt idx="4">
                  <c:v>83.84</c:v>
                </c:pt>
              </c:numCache>
            </c:numRef>
          </c:val>
          <c:smooth val="0"/>
          <c:extLst>
            <c:ext xmlns:c16="http://schemas.microsoft.com/office/drawing/2014/chart" uri="{C3380CC4-5D6E-409C-BE32-E72D297353CC}">
              <c16:uniqueId val="{00000001-EB4E-467C-AC0D-E2243A7AEB1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F46" zoomScaleNormal="100" workbookViewId="0">
      <selection activeCell="BL16" sqref="BL16:BZ44"/>
    </sheetView>
  </sheetViews>
  <sheetFormatPr defaultColWidth="2.6328125" defaultRowHeight="13" x14ac:dyDescent="0.2"/>
  <cols>
    <col min="1" max="1" width="2.6328125" customWidth="1"/>
    <col min="2" max="62" width="3.81640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奈良県　広陵町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A5</v>
      </c>
      <c r="X8" s="43"/>
      <c r="Y8" s="43"/>
      <c r="Z8" s="43"/>
      <c r="AA8" s="43"/>
      <c r="AB8" s="43"/>
      <c r="AC8" s="43"/>
      <c r="AD8" s="43" t="str">
        <f>データ!$M$6</f>
        <v>非設置</v>
      </c>
      <c r="AE8" s="43"/>
      <c r="AF8" s="43"/>
      <c r="AG8" s="43"/>
      <c r="AH8" s="43"/>
      <c r="AI8" s="43"/>
      <c r="AJ8" s="43"/>
      <c r="AK8" s="2"/>
      <c r="AL8" s="44">
        <f>データ!$R$6</f>
        <v>35159</v>
      </c>
      <c r="AM8" s="44"/>
      <c r="AN8" s="44"/>
      <c r="AO8" s="44"/>
      <c r="AP8" s="44"/>
      <c r="AQ8" s="44"/>
      <c r="AR8" s="44"/>
      <c r="AS8" s="44"/>
      <c r="AT8" s="45">
        <f>データ!$S$6</f>
        <v>16.3</v>
      </c>
      <c r="AU8" s="46"/>
      <c r="AV8" s="46"/>
      <c r="AW8" s="46"/>
      <c r="AX8" s="46"/>
      <c r="AY8" s="46"/>
      <c r="AZ8" s="46"/>
      <c r="BA8" s="46"/>
      <c r="BB8" s="47">
        <f>データ!$T$6</f>
        <v>2156.9899999999998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96.82</v>
      </c>
      <c r="J10" s="46"/>
      <c r="K10" s="46"/>
      <c r="L10" s="46"/>
      <c r="M10" s="46"/>
      <c r="N10" s="46"/>
      <c r="O10" s="80"/>
      <c r="P10" s="47">
        <f>データ!$P$6</f>
        <v>100</v>
      </c>
      <c r="Q10" s="47"/>
      <c r="R10" s="47"/>
      <c r="S10" s="47"/>
      <c r="T10" s="47"/>
      <c r="U10" s="47"/>
      <c r="V10" s="47"/>
      <c r="W10" s="44">
        <f>データ!$Q$6</f>
        <v>3150</v>
      </c>
      <c r="X10" s="44"/>
      <c r="Y10" s="44"/>
      <c r="Z10" s="44"/>
      <c r="AA10" s="44"/>
      <c r="AB10" s="44"/>
      <c r="AC10" s="44"/>
      <c r="AD10" s="2"/>
      <c r="AE10" s="2"/>
      <c r="AF10" s="2"/>
      <c r="AG10" s="2"/>
      <c r="AH10" s="2"/>
      <c r="AI10" s="2"/>
      <c r="AJ10" s="2"/>
      <c r="AK10" s="2"/>
      <c r="AL10" s="44">
        <f>データ!$U$6</f>
        <v>35092</v>
      </c>
      <c r="AM10" s="44"/>
      <c r="AN10" s="44"/>
      <c r="AO10" s="44"/>
      <c r="AP10" s="44"/>
      <c r="AQ10" s="44"/>
      <c r="AR10" s="44"/>
      <c r="AS10" s="44"/>
      <c r="AT10" s="45">
        <f>データ!$V$6</f>
        <v>16.3</v>
      </c>
      <c r="AU10" s="46"/>
      <c r="AV10" s="46"/>
      <c r="AW10" s="46"/>
      <c r="AX10" s="46"/>
      <c r="AY10" s="46"/>
      <c r="AZ10" s="46"/>
      <c r="BA10" s="46"/>
      <c r="BB10" s="47">
        <f>データ!$W$6</f>
        <v>2152.88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109</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HRoa0QVFn227lWW1LVoBvYW+6XS8BKA50dccJok13Be8RPHaE/KKIhOWnWoXjBK+P7hP+pyVVbBDx3yDlrSCfg==" saltValue="i3KtNF1gDdjNFGQvrkzW4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 x14ac:dyDescent="0.2"/>
  <cols>
    <col min="2" max="144" width="11.9062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294268</v>
      </c>
      <c r="D6" s="20">
        <f t="shared" si="3"/>
        <v>46</v>
      </c>
      <c r="E6" s="20">
        <f t="shared" si="3"/>
        <v>1</v>
      </c>
      <c r="F6" s="20">
        <f t="shared" si="3"/>
        <v>0</v>
      </c>
      <c r="G6" s="20">
        <f t="shared" si="3"/>
        <v>1</v>
      </c>
      <c r="H6" s="20" t="str">
        <f t="shared" si="3"/>
        <v>奈良県　広陵町</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96.82</v>
      </c>
      <c r="P6" s="21">
        <f t="shared" si="3"/>
        <v>100</v>
      </c>
      <c r="Q6" s="21">
        <f t="shared" si="3"/>
        <v>3150</v>
      </c>
      <c r="R6" s="21">
        <f t="shared" si="3"/>
        <v>35159</v>
      </c>
      <c r="S6" s="21">
        <f t="shared" si="3"/>
        <v>16.3</v>
      </c>
      <c r="T6" s="21">
        <f t="shared" si="3"/>
        <v>2156.9899999999998</v>
      </c>
      <c r="U6" s="21">
        <f t="shared" si="3"/>
        <v>35092</v>
      </c>
      <c r="V6" s="21">
        <f t="shared" si="3"/>
        <v>16.3</v>
      </c>
      <c r="W6" s="21">
        <f t="shared" si="3"/>
        <v>2152.88</v>
      </c>
      <c r="X6" s="22">
        <f>IF(X7="",NA(),X7)</f>
        <v>101.19</v>
      </c>
      <c r="Y6" s="22">
        <f t="shared" ref="Y6:AG6" si="4">IF(Y7="",NA(),Y7)</f>
        <v>85.08</v>
      </c>
      <c r="Z6" s="22">
        <f t="shared" si="4"/>
        <v>97.12</v>
      </c>
      <c r="AA6" s="22">
        <f t="shared" si="4"/>
        <v>98.15</v>
      </c>
      <c r="AB6" s="22">
        <f t="shared" si="4"/>
        <v>99.25</v>
      </c>
      <c r="AC6" s="22">
        <f t="shared" si="4"/>
        <v>109.01</v>
      </c>
      <c r="AD6" s="22">
        <f t="shared" si="4"/>
        <v>108.83</v>
      </c>
      <c r="AE6" s="22">
        <f t="shared" si="4"/>
        <v>109.23</v>
      </c>
      <c r="AF6" s="22">
        <f t="shared" si="4"/>
        <v>108.04</v>
      </c>
      <c r="AG6" s="22">
        <f t="shared" si="4"/>
        <v>107.49</v>
      </c>
      <c r="AH6" s="21" t="str">
        <f>IF(AH7="","",IF(AH7="-","【-】","【"&amp;SUBSTITUTE(TEXT(AH7,"#,##0.00"),"-","△")&amp;"】"))</f>
        <v>【108.24】</v>
      </c>
      <c r="AI6" s="21">
        <f>IF(AI7="",NA(),AI7)</f>
        <v>0</v>
      </c>
      <c r="AJ6" s="21">
        <f t="shared" ref="AJ6:AR6" si="5">IF(AJ7="",NA(),AJ7)</f>
        <v>0</v>
      </c>
      <c r="AK6" s="21">
        <f t="shared" si="5"/>
        <v>0</v>
      </c>
      <c r="AL6" s="21">
        <f t="shared" si="5"/>
        <v>0</v>
      </c>
      <c r="AM6" s="21">
        <f t="shared" si="5"/>
        <v>0</v>
      </c>
      <c r="AN6" s="22">
        <f t="shared" si="5"/>
        <v>3.7</v>
      </c>
      <c r="AO6" s="22">
        <f t="shared" si="5"/>
        <v>4.34</v>
      </c>
      <c r="AP6" s="22">
        <f t="shared" si="5"/>
        <v>4.6900000000000004</v>
      </c>
      <c r="AQ6" s="22">
        <f t="shared" si="5"/>
        <v>4.72</v>
      </c>
      <c r="AR6" s="22">
        <f t="shared" si="5"/>
        <v>5.76</v>
      </c>
      <c r="AS6" s="21" t="str">
        <f>IF(AS7="","",IF(AS7="-","【-】","【"&amp;SUBSTITUTE(TEXT(AS7,"#,##0.00"),"-","△")&amp;"】"))</f>
        <v>【1.50】</v>
      </c>
      <c r="AT6" s="22">
        <f>IF(AT7="",NA(),AT7)</f>
        <v>2080.56</v>
      </c>
      <c r="AU6" s="22">
        <f t="shared" ref="AU6:BC6" si="6">IF(AU7="",NA(),AU7)</f>
        <v>667.57</v>
      </c>
      <c r="AV6" s="22">
        <f t="shared" si="6"/>
        <v>1233.3699999999999</v>
      </c>
      <c r="AW6" s="22">
        <f t="shared" si="6"/>
        <v>733.79</v>
      </c>
      <c r="AX6" s="22">
        <f t="shared" si="6"/>
        <v>758.3</v>
      </c>
      <c r="AY6" s="22">
        <f t="shared" si="6"/>
        <v>365.18</v>
      </c>
      <c r="AZ6" s="22">
        <f t="shared" si="6"/>
        <v>327.77</v>
      </c>
      <c r="BA6" s="22">
        <f t="shared" si="6"/>
        <v>338.02</v>
      </c>
      <c r="BB6" s="22">
        <f t="shared" si="6"/>
        <v>345.94</v>
      </c>
      <c r="BC6" s="22">
        <f t="shared" si="6"/>
        <v>329.7</v>
      </c>
      <c r="BD6" s="21" t="str">
        <f>IF(BD7="","",IF(BD7="-","【-】","【"&amp;SUBSTITUTE(TEXT(BD7,"#,##0.00"),"-","△")&amp;"】"))</f>
        <v>【243.36】</v>
      </c>
      <c r="BE6" s="22">
        <f>IF(BE7="",NA(),BE7)</f>
        <v>1.27</v>
      </c>
      <c r="BF6" s="22">
        <f t="shared" ref="BF6:BN6" si="7">IF(BF7="",NA(),BF7)</f>
        <v>0.84</v>
      </c>
      <c r="BG6" s="22">
        <f t="shared" si="7"/>
        <v>0.42</v>
      </c>
      <c r="BH6" s="22">
        <f t="shared" si="7"/>
        <v>0.11</v>
      </c>
      <c r="BI6" s="21">
        <f t="shared" si="7"/>
        <v>0</v>
      </c>
      <c r="BJ6" s="22">
        <f t="shared" si="7"/>
        <v>371.65</v>
      </c>
      <c r="BK6" s="22">
        <f t="shared" si="7"/>
        <v>397.1</v>
      </c>
      <c r="BL6" s="22">
        <f t="shared" si="7"/>
        <v>379.91</v>
      </c>
      <c r="BM6" s="22">
        <f t="shared" si="7"/>
        <v>386.61</v>
      </c>
      <c r="BN6" s="22">
        <f t="shared" si="7"/>
        <v>381.56</v>
      </c>
      <c r="BO6" s="21" t="str">
        <f>IF(BO7="","",IF(BO7="-","【-】","【"&amp;SUBSTITUTE(TEXT(BO7,"#,##0.00"),"-","△")&amp;"】"))</f>
        <v>【265.93】</v>
      </c>
      <c r="BP6" s="22">
        <f>IF(BP7="",NA(),BP7)</f>
        <v>93.49</v>
      </c>
      <c r="BQ6" s="22">
        <f t="shared" ref="BQ6:BY6" si="8">IF(BQ7="",NA(),BQ7)</f>
        <v>70.930000000000007</v>
      </c>
      <c r="BR6" s="22">
        <f t="shared" si="8"/>
        <v>88.66</v>
      </c>
      <c r="BS6" s="22">
        <f t="shared" si="8"/>
        <v>81.709999999999994</v>
      </c>
      <c r="BT6" s="22">
        <f t="shared" si="8"/>
        <v>93.21</v>
      </c>
      <c r="BU6" s="22">
        <f t="shared" si="8"/>
        <v>98.77</v>
      </c>
      <c r="BV6" s="22">
        <f t="shared" si="8"/>
        <v>95.79</v>
      </c>
      <c r="BW6" s="22">
        <f t="shared" si="8"/>
        <v>98.3</v>
      </c>
      <c r="BX6" s="22">
        <f t="shared" si="8"/>
        <v>93.82</v>
      </c>
      <c r="BY6" s="22">
        <f t="shared" si="8"/>
        <v>95.04</v>
      </c>
      <c r="BZ6" s="21" t="str">
        <f>IF(BZ7="","",IF(BZ7="-","【-】","【"&amp;SUBSTITUTE(TEXT(BZ7,"#,##0.00"),"-","△")&amp;"】"))</f>
        <v>【97.82】</v>
      </c>
      <c r="CA6" s="22">
        <f>IF(CA7="",NA(),CA7)</f>
        <v>199.88</v>
      </c>
      <c r="CB6" s="22">
        <f t="shared" ref="CB6:CJ6" si="9">IF(CB7="",NA(),CB7)</f>
        <v>244.12</v>
      </c>
      <c r="CC6" s="22">
        <f t="shared" si="9"/>
        <v>209.88</v>
      </c>
      <c r="CD6" s="22">
        <f t="shared" si="9"/>
        <v>206.85</v>
      </c>
      <c r="CE6" s="22">
        <f t="shared" si="9"/>
        <v>200.07</v>
      </c>
      <c r="CF6" s="22">
        <f t="shared" si="9"/>
        <v>173.67</v>
      </c>
      <c r="CG6" s="22">
        <f t="shared" si="9"/>
        <v>171.13</v>
      </c>
      <c r="CH6" s="22">
        <f t="shared" si="9"/>
        <v>173.7</v>
      </c>
      <c r="CI6" s="22">
        <f t="shared" si="9"/>
        <v>178.94</v>
      </c>
      <c r="CJ6" s="22">
        <f t="shared" si="9"/>
        <v>180.19</v>
      </c>
      <c r="CK6" s="21" t="str">
        <f>IF(CK7="","",IF(CK7="-","【-】","【"&amp;SUBSTITUTE(TEXT(CK7,"#,##0.00"),"-","△")&amp;"】"))</f>
        <v>【177.56】</v>
      </c>
      <c r="CL6" s="22">
        <f>IF(CL7="",NA(),CL7)</f>
        <v>56.24</v>
      </c>
      <c r="CM6" s="22">
        <f t="shared" ref="CM6:CU6" si="10">IF(CM7="",NA(),CM7)</f>
        <v>58.27</v>
      </c>
      <c r="CN6" s="22">
        <f t="shared" si="10"/>
        <v>58.98</v>
      </c>
      <c r="CO6" s="22">
        <f t="shared" si="10"/>
        <v>58.8</v>
      </c>
      <c r="CP6" s="22">
        <f t="shared" si="10"/>
        <v>56.64</v>
      </c>
      <c r="CQ6" s="22">
        <f t="shared" si="10"/>
        <v>59.67</v>
      </c>
      <c r="CR6" s="22">
        <f t="shared" si="10"/>
        <v>60.12</v>
      </c>
      <c r="CS6" s="22">
        <f t="shared" si="10"/>
        <v>60.34</v>
      </c>
      <c r="CT6" s="22">
        <f t="shared" si="10"/>
        <v>59.54</v>
      </c>
      <c r="CU6" s="22">
        <f t="shared" si="10"/>
        <v>59.26</v>
      </c>
      <c r="CV6" s="21" t="str">
        <f>IF(CV7="","",IF(CV7="-","【-】","【"&amp;SUBSTITUTE(TEXT(CV7,"#,##0.00"),"-","△")&amp;"】"))</f>
        <v>【59.81】</v>
      </c>
      <c r="CW6" s="22">
        <f>IF(CW7="",NA(),CW7)</f>
        <v>93.94</v>
      </c>
      <c r="CX6" s="22">
        <f t="shared" ref="CX6:DF6" si="11">IF(CX7="",NA(),CX7)</f>
        <v>93.08</v>
      </c>
      <c r="CY6" s="22">
        <f t="shared" si="11"/>
        <v>92.26</v>
      </c>
      <c r="CZ6" s="22">
        <f t="shared" si="11"/>
        <v>91.7</v>
      </c>
      <c r="DA6" s="22">
        <f t="shared" si="11"/>
        <v>94.56</v>
      </c>
      <c r="DB6" s="22">
        <f t="shared" si="11"/>
        <v>84.6</v>
      </c>
      <c r="DC6" s="22">
        <f t="shared" si="11"/>
        <v>84.24</v>
      </c>
      <c r="DD6" s="22">
        <f t="shared" si="11"/>
        <v>84.19</v>
      </c>
      <c r="DE6" s="22">
        <f t="shared" si="11"/>
        <v>83.93</v>
      </c>
      <c r="DF6" s="22">
        <f t="shared" si="11"/>
        <v>83.84</v>
      </c>
      <c r="DG6" s="21" t="str">
        <f>IF(DG7="","",IF(DG7="-","【-】","【"&amp;SUBSTITUTE(TEXT(DG7,"#,##0.00"),"-","△")&amp;"】"))</f>
        <v>【89.42】</v>
      </c>
      <c r="DH6" s="22">
        <f>IF(DH7="",NA(),DH7)</f>
        <v>46.18</v>
      </c>
      <c r="DI6" s="22">
        <f t="shared" ref="DI6:DQ6" si="12">IF(DI7="",NA(),DI7)</f>
        <v>47.61</v>
      </c>
      <c r="DJ6" s="22">
        <f t="shared" si="12"/>
        <v>46.58</v>
      </c>
      <c r="DK6" s="22">
        <f t="shared" si="12"/>
        <v>48.41</v>
      </c>
      <c r="DL6" s="22">
        <f t="shared" si="12"/>
        <v>49.96</v>
      </c>
      <c r="DM6" s="22">
        <f t="shared" si="12"/>
        <v>48.17</v>
      </c>
      <c r="DN6" s="22">
        <f t="shared" si="12"/>
        <v>48.83</v>
      </c>
      <c r="DO6" s="22">
        <f t="shared" si="12"/>
        <v>49.96</v>
      </c>
      <c r="DP6" s="22">
        <f t="shared" si="12"/>
        <v>50.82</v>
      </c>
      <c r="DQ6" s="22">
        <f t="shared" si="12"/>
        <v>51.82</v>
      </c>
      <c r="DR6" s="21" t="str">
        <f>IF(DR7="","",IF(DR7="-","【-】","【"&amp;SUBSTITUTE(TEXT(DR7,"#,##0.00"),"-","△")&amp;"】"))</f>
        <v>【52.02】</v>
      </c>
      <c r="DS6" s="22">
        <f>IF(DS7="",NA(),DS7)</f>
        <v>26.54</v>
      </c>
      <c r="DT6" s="22">
        <f t="shared" ref="DT6:EB6" si="13">IF(DT7="",NA(),DT7)</f>
        <v>26.43</v>
      </c>
      <c r="DU6" s="22">
        <f t="shared" si="13"/>
        <v>26.48</v>
      </c>
      <c r="DV6" s="22">
        <f t="shared" si="13"/>
        <v>28.28</v>
      </c>
      <c r="DW6" s="22">
        <f t="shared" si="13"/>
        <v>30.26</v>
      </c>
      <c r="DX6" s="22">
        <f t="shared" si="13"/>
        <v>17.12</v>
      </c>
      <c r="DY6" s="22">
        <f t="shared" si="13"/>
        <v>18.18</v>
      </c>
      <c r="DZ6" s="22">
        <f t="shared" si="13"/>
        <v>19.32</v>
      </c>
      <c r="EA6" s="22">
        <f t="shared" si="13"/>
        <v>21.16</v>
      </c>
      <c r="EB6" s="22">
        <f t="shared" si="13"/>
        <v>22.72</v>
      </c>
      <c r="EC6" s="21" t="str">
        <f>IF(EC7="","",IF(EC7="-","【-】","【"&amp;SUBSTITUTE(TEXT(EC7,"#,##0.00"),"-","△")&amp;"】"))</f>
        <v>【25.37】</v>
      </c>
      <c r="ED6" s="22">
        <f>IF(ED7="",NA(),ED7)</f>
        <v>0.33</v>
      </c>
      <c r="EE6" s="22">
        <f t="shared" ref="EE6:EM6" si="14">IF(EE7="",NA(),EE7)</f>
        <v>0.18</v>
      </c>
      <c r="EF6" s="21">
        <f t="shared" si="14"/>
        <v>0</v>
      </c>
      <c r="EG6" s="22">
        <f t="shared" si="14"/>
        <v>0.41</v>
      </c>
      <c r="EH6" s="22">
        <f t="shared" si="14"/>
        <v>0.26</v>
      </c>
      <c r="EI6" s="22">
        <f t="shared" si="14"/>
        <v>0.54</v>
      </c>
      <c r="EJ6" s="22">
        <f t="shared" si="14"/>
        <v>0.56999999999999995</v>
      </c>
      <c r="EK6" s="22">
        <f t="shared" si="14"/>
        <v>0.52</v>
      </c>
      <c r="EL6" s="22">
        <f t="shared" si="14"/>
        <v>0.48</v>
      </c>
      <c r="EM6" s="22">
        <f t="shared" si="14"/>
        <v>0.48</v>
      </c>
      <c r="EN6" s="21" t="str">
        <f>IF(EN7="","",IF(EN7="-","【-】","【"&amp;SUBSTITUTE(TEXT(EN7,"#,##0.00"),"-","△")&amp;"】"))</f>
        <v>【0.62】</v>
      </c>
    </row>
    <row r="7" spans="1:144" s="23" customFormat="1" x14ac:dyDescent="0.2">
      <c r="A7" s="15"/>
      <c r="B7" s="24">
        <v>2023</v>
      </c>
      <c r="C7" s="24">
        <v>294268</v>
      </c>
      <c r="D7" s="24">
        <v>46</v>
      </c>
      <c r="E7" s="24">
        <v>1</v>
      </c>
      <c r="F7" s="24">
        <v>0</v>
      </c>
      <c r="G7" s="24">
        <v>1</v>
      </c>
      <c r="H7" s="24" t="s">
        <v>93</v>
      </c>
      <c r="I7" s="24" t="s">
        <v>94</v>
      </c>
      <c r="J7" s="24" t="s">
        <v>95</v>
      </c>
      <c r="K7" s="24" t="s">
        <v>96</v>
      </c>
      <c r="L7" s="24" t="s">
        <v>97</v>
      </c>
      <c r="M7" s="24" t="s">
        <v>98</v>
      </c>
      <c r="N7" s="25" t="s">
        <v>99</v>
      </c>
      <c r="O7" s="25">
        <v>96.82</v>
      </c>
      <c r="P7" s="25">
        <v>100</v>
      </c>
      <c r="Q7" s="25">
        <v>3150</v>
      </c>
      <c r="R7" s="25">
        <v>35159</v>
      </c>
      <c r="S7" s="25">
        <v>16.3</v>
      </c>
      <c r="T7" s="25">
        <v>2156.9899999999998</v>
      </c>
      <c r="U7" s="25">
        <v>35092</v>
      </c>
      <c r="V7" s="25">
        <v>16.3</v>
      </c>
      <c r="W7" s="25">
        <v>2152.88</v>
      </c>
      <c r="X7" s="25">
        <v>101.19</v>
      </c>
      <c r="Y7" s="25">
        <v>85.08</v>
      </c>
      <c r="Z7" s="25">
        <v>97.12</v>
      </c>
      <c r="AA7" s="25">
        <v>98.15</v>
      </c>
      <c r="AB7" s="25">
        <v>99.25</v>
      </c>
      <c r="AC7" s="25">
        <v>109.01</v>
      </c>
      <c r="AD7" s="25">
        <v>108.83</v>
      </c>
      <c r="AE7" s="25">
        <v>109.23</v>
      </c>
      <c r="AF7" s="25">
        <v>108.04</v>
      </c>
      <c r="AG7" s="25">
        <v>107.49</v>
      </c>
      <c r="AH7" s="25">
        <v>108.24</v>
      </c>
      <c r="AI7" s="25">
        <v>0</v>
      </c>
      <c r="AJ7" s="25">
        <v>0</v>
      </c>
      <c r="AK7" s="25">
        <v>0</v>
      </c>
      <c r="AL7" s="25">
        <v>0</v>
      </c>
      <c r="AM7" s="25">
        <v>0</v>
      </c>
      <c r="AN7" s="25">
        <v>3.7</v>
      </c>
      <c r="AO7" s="25">
        <v>4.34</v>
      </c>
      <c r="AP7" s="25">
        <v>4.6900000000000004</v>
      </c>
      <c r="AQ7" s="25">
        <v>4.72</v>
      </c>
      <c r="AR7" s="25">
        <v>5.76</v>
      </c>
      <c r="AS7" s="25">
        <v>1.5</v>
      </c>
      <c r="AT7" s="25">
        <v>2080.56</v>
      </c>
      <c r="AU7" s="25">
        <v>667.57</v>
      </c>
      <c r="AV7" s="25">
        <v>1233.3699999999999</v>
      </c>
      <c r="AW7" s="25">
        <v>733.79</v>
      </c>
      <c r="AX7" s="25">
        <v>758.3</v>
      </c>
      <c r="AY7" s="25">
        <v>365.18</v>
      </c>
      <c r="AZ7" s="25">
        <v>327.77</v>
      </c>
      <c r="BA7" s="25">
        <v>338.02</v>
      </c>
      <c r="BB7" s="25">
        <v>345.94</v>
      </c>
      <c r="BC7" s="25">
        <v>329.7</v>
      </c>
      <c r="BD7" s="25">
        <v>243.36</v>
      </c>
      <c r="BE7" s="25">
        <v>1.27</v>
      </c>
      <c r="BF7" s="25">
        <v>0.84</v>
      </c>
      <c r="BG7" s="25">
        <v>0.42</v>
      </c>
      <c r="BH7" s="25">
        <v>0.11</v>
      </c>
      <c r="BI7" s="25">
        <v>0</v>
      </c>
      <c r="BJ7" s="25">
        <v>371.65</v>
      </c>
      <c r="BK7" s="25">
        <v>397.1</v>
      </c>
      <c r="BL7" s="25">
        <v>379.91</v>
      </c>
      <c r="BM7" s="25">
        <v>386.61</v>
      </c>
      <c r="BN7" s="25">
        <v>381.56</v>
      </c>
      <c r="BO7" s="25">
        <v>265.93</v>
      </c>
      <c r="BP7" s="25">
        <v>93.49</v>
      </c>
      <c r="BQ7" s="25">
        <v>70.930000000000007</v>
      </c>
      <c r="BR7" s="25">
        <v>88.66</v>
      </c>
      <c r="BS7" s="25">
        <v>81.709999999999994</v>
      </c>
      <c r="BT7" s="25">
        <v>93.21</v>
      </c>
      <c r="BU7" s="25">
        <v>98.77</v>
      </c>
      <c r="BV7" s="25">
        <v>95.79</v>
      </c>
      <c r="BW7" s="25">
        <v>98.3</v>
      </c>
      <c r="BX7" s="25">
        <v>93.82</v>
      </c>
      <c r="BY7" s="25">
        <v>95.04</v>
      </c>
      <c r="BZ7" s="25">
        <v>97.82</v>
      </c>
      <c r="CA7" s="25">
        <v>199.88</v>
      </c>
      <c r="CB7" s="25">
        <v>244.12</v>
      </c>
      <c r="CC7" s="25">
        <v>209.88</v>
      </c>
      <c r="CD7" s="25">
        <v>206.85</v>
      </c>
      <c r="CE7" s="25">
        <v>200.07</v>
      </c>
      <c r="CF7" s="25">
        <v>173.67</v>
      </c>
      <c r="CG7" s="25">
        <v>171.13</v>
      </c>
      <c r="CH7" s="25">
        <v>173.7</v>
      </c>
      <c r="CI7" s="25">
        <v>178.94</v>
      </c>
      <c r="CJ7" s="25">
        <v>180.19</v>
      </c>
      <c r="CK7" s="25">
        <v>177.56</v>
      </c>
      <c r="CL7" s="25">
        <v>56.24</v>
      </c>
      <c r="CM7" s="25">
        <v>58.27</v>
      </c>
      <c r="CN7" s="25">
        <v>58.98</v>
      </c>
      <c r="CO7" s="25">
        <v>58.8</v>
      </c>
      <c r="CP7" s="25">
        <v>56.64</v>
      </c>
      <c r="CQ7" s="25">
        <v>59.67</v>
      </c>
      <c r="CR7" s="25">
        <v>60.12</v>
      </c>
      <c r="CS7" s="25">
        <v>60.34</v>
      </c>
      <c r="CT7" s="25">
        <v>59.54</v>
      </c>
      <c r="CU7" s="25">
        <v>59.26</v>
      </c>
      <c r="CV7" s="25">
        <v>59.81</v>
      </c>
      <c r="CW7" s="25">
        <v>93.94</v>
      </c>
      <c r="CX7" s="25">
        <v>93.08</v>
      </c>
      <c r="CY7" s="25">
        <v>92.26</v>
      </c>
      <c r="CZ7" s="25">
        <v>91.7</v>
      </c>
      <c r="DA7" s="25">
        <v>94.56</v>
      </c>
      <c r="DB7" s="25">
        <v>84.6</v>
      </c>
      <c r="DC7" s="25">
        <v>84.24</v>
      </c>
      <c r="DD7" s="25">
        <v>84.19</v>
      </c>
      <c r="DE7" s="25">
        <v>83.93</v>
      </c>
      <c r="DF7" s="25">
        <v>83.84</v>
      </c>
      <c r="DG7" s="25">
        <v>89.42</v>
      </c>
      <c r="DH7" s="25">
        <v>46.18</v>
      </c>
      <c r="DI7" s="25">
        <v>47.61</v>
      </c>
      <c r="DJ7" s="25">
        <v>46.58</v>
      </c>
      <c r="DK7" s="25">
        <v>48.41</v>
      </c>
      <c r="DL7" s="25">
        <v>49.96</v>
      </c>
      <c r="DM7" s="25">
        <v>48.17</v>
      </c>
      <c r="DN7" s="25">
        <v>48.83</v>
      </c>
      <c r="DO7" s="25">
        <v>49.96</v>
      </c>
      <c r="DP7" s="25">
        <v>50.82</v>
      </c>
      <c r="DQ7" s="25">
        <v>51.82</v>
      </c>
      <c r="DR7" s="25">
        <v>52.02</v>
      </c>
      <c r="DS7" s="25">
        <v>26.54</v>
      </c>
      <c r="DT7" s="25">
        <v>26.43</v>
      </c>
      <c r="DU7" s="25">
        <v>26.48</v>
      </c>
      <c r="DV7" s="25">
        <v>28.28</v>
      </c>
      <c r="DW7" s="25">
        <v>30.26</v>
      </c>
      <c r="DX7" s="25">
        <v>17.12</v>
      </c>
      <c r="DY7" s="25">
        <v>18.18</v>
      </c>
      <c r="DZ7" s="25">
        <v>19.32</v>
      </c>
      <c r="EA7" s="25">
        <v>21.16</v>
      </c>
      <c r="EB7" s="25">
        <v>22.72</v>
      </c>
      <c r="EC7" s="25">
        <v>25.37</v>
      </c>
      <c r="ED7" s="25">
        <v>0.33</v>
      </c>
      <c r="EE7" s="25">
        <v>0.18</v>
      </c>
      <c r="EF7" s="25">
        <v>0</v>
      </c>
      <c r="EG7" s="25">
        <v>0.41</v>
      </c>
      <c r="EH7" s="25">
        <v>0.26</v>
      </c>
      <c r="EI7" s="25">
        <v>0.54</v>
      </c>
      <c r="EJ7" s="25">
        <v>0.56999999999999995</v>
      </c>
      <c r="EK7" s="25">
        <v>0.52</v>
      </c>
      <c r="EL7" s="25">
        <v>0.48</v>
      </c>
      <c r="EM7" s="25">
        <v>0.48</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片山 敦樹</cp:lastModifiedBy>
  <dcterms:created xsi:type="dcterms:W3CDTF">2025-01-24T06:52:33Z</dcterms:created>
  <dcterms:modified xsi:type="dcterms:W3CDTF">2025-02-03T00:25:36Z</dcterms:modified>
  <cp:category/>
</cp:coreProperties>
</file>