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Z:\建設課\kensetsu\施設管理係\駐輪場駐車場\駐車場\南駐車場-決算統計\R6南駐車場\【経営比較分析表】2023_294250_47_140\"/>
    </mc:Choice>
  </mc:AlternateContent>
  <xr:revisionPtr revIDLastSave="0" documentId="13_ncr:1_{AC31E198-9B40-49A7-A679-24DB2F777F76}" xr6:coauthVersionLast="36" xr6:coauthVersionMax="36" xr10:uidLastSave="{00000000-0000-0000-0000-000000000000}"/>
  <workbookProtection workbookAlgorithmName="SHA-512" workbookHashValue="lAAfeBu9kSaP3nJpUuwl8flHS3gdeSGMOTjbSWXgAK0VwXuygnO6ez6mCpF1xFdd9+vKdunQFKYaJ8eo3sip4w==" workbookSaltValue="TltMEHtsInmzJoSH9d2p9A==" workbookSpinCount="100000" lockStructure="1"/>
  <bookViews>
    <workbookView xWindow="0" yWindow="0" windowWidth="23040" windowHeight="921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JV32" i="4" s="1"/>
  <c r="DP7" i="5"/>
  <c r="JC32" i="4" s="1"/>
  <c r="DO7" i="5"/>
  <c r="MA31" i="4" s="1"/>
  <c r="DN7" i="5"/>
  <c r="DM7" i="5"/>
  <c r="DL7" i="5"/>
  <c r="DK7" i="5"/>
  <c r="DI7" i="5"/>
  <c r="DH7" i="5"/>
  <c r="DG7" i="5"/>
  <c r="DF7" i="5"/>
  <c r="KP78" i="4" s="1"/>
  <c r="DE7" i="5"/>
  <c r="DD7" i="5"/>
  <c r="MI77" i="4" s="1"/>
  <c r="DC7" i="5"/>
  <c r="LT77" i="4" s="1"/>
  <c r="DB7" i="5"/>
  <c r="DA7" i="5"/>
  <c r="CZ7" i="5"/>
  <c r="KA77" i="4" s="1"/>
  <c r="CN7" i="5"/>
  <c r="CV76" i="4" s="1"/>
  <c r="CM7" i="5"/>
  <c r="CV67" i="4" s="1"/>
  <c r="BZ7" i="5"/>
  <c r="MA53" i="4" s="1"/>
  <c r="BY7" i="5"/>
  <c r="LH53" i="4" s="1"/>
  <c r="BX7" i="5"/>
  <c r="KO53" i="4" s="1"/>
  <c r="BW7" i="5"/>
  <c r="BV7" i="5"/>
  <c r="JC53" i="4" s="1"/>
  <c r="BU7" i="5"/>
  <c r="BT7" i="5"/>
  <c r="LH52" i="4" s="1"/>
  <c r="BS7" i="5"/>
  <c r="BR7" i="5"/>
  <c r="BQ7" i="5"/>
  <c r="BO7" i="5"/>
  <c r="HJ53" i="4" s="1"/>
  <c r="BN7" i="5"/>
  <c r="BM7" i="5"/>
  <c r="BL7" i="5"/>
  <c r="FE53" i="4" s="1"/>
  <c r="BK7" i="5"/>
  <c r="EL53" i="4" s="1"/>
  <c r="BJ7" i="5"/>
  <c r="BI7" i="5"/>
  <c r="BH7" i="5"/>
  <c r="BG7" i="5"/>
  <c r="BF7" i="5"/>
  <c r="BD7" i="5"/>
  <c r="BC7" i="5"/>
  <c r="BB7" i="5"/>
  <c r="BG53" i="4" s="1"/>
  <c r="BA7" i="5"/>
  <c r="AZ7" i="5"/>
  <c r="AY7" i="5"/>
  <c r="CS52" i="4" s="1"/>
  <c r="AX7" i="5"/>
  <c r="BZ52" i="4" s="1"/>
  <c r="AW7" i="5"/>
  <c r="AV7" i="5"/>
  <c r="AN52" i="4" s="1"/>
  <c r="AU7" i="5"/>
  <c r="U52" i="4" s="1"/>
  <c r="AS7" i="5"/>
  <c r="HJ32" i="4" s="1"/>
  <c r="AR7" i="5"/>
  <c r="AQ7" i="5"/>
  <c r="FX32" i="4" s="1"/>
  <c r="AP7" i="5"/>
  <c r="FE32" i="4" s="1"/>
  <c r="AO7" i="5"/>
  <c r="EL32" i="4" s="1"/>
  <c r="AN7" i="5"/>
  <c r="AM7" i="5"/>
  <c r="AL7" i="5"/>
  <c r="AK7" i="5"/>
  <c r="FE31" i="4" s="1"/>
  <c r="AJ7" i="5"/>
  <c r="EL31" i="4" s="1"/>
  <c r="AH7" i="5"/>
  <c r="AG7" i="5"/>
  <c r="BZ32" i="4" s="1"/>
  <c r="AF7" i="5"/>
  <c r="BG32" i="4" s="1"/>
  <c r="AE7" i="5"/>
  <c r="AD7" i="5"/>
  <c r="AC7" i="5"/>
  <c r="AB7" i="5"/>
  <c r="AA7" i="5"/>
  <c r="Z7" i="5"/>
  <c r="Y7" i="5"/>
  <c r="X7" i="5"/>
  <c r="LJ10" i="4" s="1"/>
  <c r="W7" i="5"/>
  <c r="V7" i="5"/>
  <c r="HX10" i="4" s="1"/>
  <c r="U7" i="5"/>
  <c r="LJ8" i="4" s="1"/>
  <c r="T7" i="5"/>
  <c r="JQ8" i="4" s="1"/>
  <c r="S7" i="5"/>
  <c r="R7" i="5"/>
  <c r="Q7" i="5"/>
  <c r="CF10" i="4" s="1"/>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B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C88" i="4"/>
  <c r="MI78" i="4"/>
  <c r="LT78" i="4"/>
  <c r="LE78" i="4"/>
  <c r="KA78" i="4"/>
  <c r="IT78" i="4"/>
  <c r="IE78" i="4"/>
  <c r="HP78" i="4"/>
  <c r="HA78" i="4"/>
  <c r="GL78" i="4"/>
  <c r="BZ78" i="4"/>
  <c r="BK78" i="4"/>
  <c r="AV78" i="4"/>
  <c r="AG78" i="4"/>
  <c r="R78" i="4"/>
  <c r="LE77" i="4"/>
  <c r="KP77" i="4"/>
  <c r="IT77" i="4"/>
  <c r="IE77" i="4"/>
  <c r="HP77" i="4"/>
  <c r="HA77" i="4"/>
  <c r="GL77" i="4"/>
  <c r="BZ77" i="4"/>
  <c r="BK77" i="4"/>
  <c r="AV77" i="4"/>
  <c r="AG77" i="4"/>
  <c r="R77" i="4"/>
  <c r="JV53" i="4"/>
  <c r="GQ53" i="4"/>
  <c r="FX53" i="4"/>
  <c r="CS53" i="4"/>
  <c r="BZ53" i="4"/>
  <c r="AN53" i="4"/>
  <c r="U53" i="4"/>
  <c r="MA52" i="4"/>
  <c r="KO52" i="4"/>
  <c r="JV52" i="4"/>
  <c r="JC52" i="4"/>
  <c r="HJ52" i="4"/>
  <c r="GQ52" i="4"/>
  <c r="FX52" i="4"/>
  <c r="FE52" i="4"/>
  <c r="EL52" i="4"/>
  <c r="BG52" i="4"/>
  <c r="LH32" i="4"/>
  <c r="KO32" i="4"/>
  <c r="GQ32" i="4"/>
  <c r="CS32" i="4"/>
  <c r="AN32" i="4"/>
  <c r="U32" i="4"/>
  <c r="LH31" i="4"/>
  <c r="KO31" i="4"/>
  <c r="JV31" i="4"/>
  <c r="JC31" i="4"/>
  <c r="HJ31" i="4"/>
  <c r="GQ31" i="4"/>
  <c r="FX31" i="4"/>
  <c r="CS31" i="4"/>
  <c r="BZ31" i="4"/>
  <c r="BG31" i="4"/>
  <c r="AN31" i="4"/>
  <c r="U31" i="4"/>
  <c r="JQ10" i="4"/>
  <c r="DU10" i="4"/>
  <c r="B10" i="4"/>
  <c r="HX8" i="4"/>
  <c r="AQ8" i="4"/>
  <c r="B6" i="4"/>
  <c r="GL76" i="4" l="1"/>
  <c r="U51" i="4"/>
  <c r="EL30" i="4"/>
  <c r="U30" i="4"/>
  <c r="R76" i="4"/>
  <c r="JC51" i="4"/>
  <c r="KA76" i="4"/>
  <c r="EL51" i="4"/>
  <c r="JC30" i="4"/>
  <c r="F11" i="5"/>
  <c r="C11" i="5"/>
  <c r="D11" i="5"/>
  <c r="E11" i="5"/>
  <c r="IT76" i="4" l="1"/>
  <c r="CS51" i="4"/>
  <c r="HJ30" i="4"/>
  <c r="CS30" i="4"/>
  <c r="BZ76" i="4"/>
  <c r="MA51" i="4"/>
  <c r="MI76" i="4"/>
  <c r="HJ51" i="4"/>
  <c r="MA30" i="4"/>
  <c r="LT76" i="4"/>
  <c r="GQ51" i="4"/>
  <c r="LH30" i="4"/>
  <c r="IE76" i="4"/>
  <c r="BZ51" i="4"/>
  <c r="GQ30" i="4"/>
  <c r="BZ30" i="4"/>
  <c r="BK76" i="4"/>
  <c r="LH51" i="4"/>
  <c r="AV76" i="4"/>
  <c r="KO51" i="4"/>
  <c r="LE76" i="4"/>
  <c r="FX51" i="4"/>
  <c r="KO30" i="4"/>
  <c r="HP76" i="4"/>
  <c r="BG51" i="4"/>
  <c r="FX30" i="4"/>
  <c r="BG30" i="4"/>
  <c r="AN30" i="4"/>
  <c r="AG76" i="4"/>
  <c r="JV51" i="4"/>
  <c r="KP76" i="4"/>
  <c r="FE51" i="4"/>
  <c r="JV30" i="4"/>
  <c r="HA76" i="4"/>
  <c r="AN51" i="4"/>
  <c r="FE30" i="4"/>
</calcChain>
</file>

<file path=xl/sharedStrings.xml><?xml version="1.0" encoding="utf-8"?>
<sst xmlns="http://schemas.openxmlformats.org/spreadsheetml/2006/main" count="278" uniqueCount="162">
  <si>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</si>
  <si>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</si>
  <si>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</si>
  <si>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</si>
  <si>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</si>
  <si>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</si>
  <si>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</si>
  <si>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</si>
  <si>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</si>
  <si>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</si>
  <si>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</si>
  <si>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</si>
  <si>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</si>
  <si>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</si>
  <si>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</si>
  <si>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</si>
  <si>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</si>
  <si>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</si>
  <si>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</si>
  <si>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</si>
  <si>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</si>
  <si>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</si>
  <si>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</si>
  <si>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</si>
  <si>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</si>
  <si>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</si>
  <si>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</si>
  <si>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</si>
  <si>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</si>
  <si>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</si>
  <si>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</si>
  <si>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</si>
  <si>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</si>
  <si>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</si>
  <si>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</si>
  <si>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</si>
  <si>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</si>
  <si>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</si>
  <si>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</si>
  <si>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</si>
  <si>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</si>
  <si>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</si>
  <si>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</si>
  <si>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</si>
  <si>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</si>
  <si>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</si>
  <si>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</si>
  <si>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</si>
  <si>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</si>
  <si>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</si>
  <si>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</si>
  <si>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</si>
  <si>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</si>
  <si>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</si>
  <si>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</si>
  <si>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</si>
  <si>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</si>
  <si>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</si>
  <si>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</si>
  <si>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</si>
  <si>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</si>
  <si>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</si>
  <si>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</si>
  <si>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</si>
  <si>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</si>
  <si>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</si>
  <si>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</si>
  <si>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</si>
  <si>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</si>
  <si>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</si>
  <si>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</si>
  <si>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</si>
  <si>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</si>
  <si>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</si>
  <si>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</si>
  <si>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</si>
  <si>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</si>
  <si>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</si>
  <si>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</si>
  <si>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</si>
  <si>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</si>
  <si>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</si>
  <si>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</si>
  <si>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</si>
  <si>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</si>
  <si>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</si>
  <si>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</si>
  <si>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</si>
  <si>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</si>
  <si>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</si>
  <si>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</si>
  <si>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</si>
  <si>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</si>
  <si>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</si>
  <si>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</si>
  <si>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</si>
  <si>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</si>
  <si>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</si>
  <si>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</si>
  <si>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</si>
  <si>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</si>
  <si>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</si>
  <si>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</si>
  <si>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</si>
  <si>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</si>
  <si>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</si>
  <si>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</si>
  <si>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</si>
  <si>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</si>
  <si>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</si>
  <si>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</si>
  <si>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</si>
  <si>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</si>
  <si>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</si>
  <si>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</si>
  <si>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</si>
  <si>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</si>
  <si>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</si>
  <si>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</si>
  <si>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</si>
  <si>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</si>
  <si>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</si>
  <si>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</si>
  <si>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当該値(N-3)</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</si>
  <si>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</si>
  <si>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</si>
  <si>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</si>
  <si>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</si>
  <si>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</si>
  <si>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</si>
  <si>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</si>
  <si>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</si>
  <si>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</si>
  <si>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</si>
  <si>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</si>
  <si>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</si>
  <si>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</si>
  <si>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</si>
  <si>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</si>
  <si>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</si>
  <si>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</si>
  <si>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奈良県　王寺町</t>
  </si>
  <si>
    <t>王寺町王寺駅南駐車場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</si>
  <si>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</si>
  <si>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</si>
  <si>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</si>
  <si>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</si>
  <si>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</si>
  <si>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</si>
  <si>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</si>
  <si>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</si>
  <si>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</si>
  <si>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</si>
  <si>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</si>
  <si>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</si>
  <si>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</si>
  <si>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</si>
  <si>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</si>
  <si>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令和元年度より他会計繰入金がなくなり、売上高GOP比率及びEBITDAはは類似施設平均値を大きく上回っており高い水準を保っていることから、良好な経営状況である。
高い収益性があるため、今後の駅周辺再開発事業において、駐車場事業の目的を踏まえたうえで、民間譲渡も含めた調査研究を行う必要がある。</t>
    <rPh sb="0" eb="2">
      <t>レイワ</t>
    </rPh>
    <rPh sb="2" eb="5">
      <t>ガンネンド</t>
    </rPh>
    <rPh sb="7" eb="8">
      <t>ホカ</t>
    </rPh>
    <rPh sb="8" eb="10">
      <t>カイケイ</t>
    </rPh>
    <rPh sb="10" eb="12">
      <t>クリイレ</t>
    </rPh>
    <rPh sb="12" eb="13">
      <t>キン</t>
    </rPh>
    <rPh sb="19" eb="22">
      <t>ウリアゲダカ</t>
    </rPh>
    <rPh sb="25" eb="27">
      <t>ヒリツ</t>
    </rPh>
    <rPh sb="27" eb="28">
      <t>オヨ</t>
    </rPh>
    <rPh sb="37" eb="39">
      <t>ルイジ</t>
    </rPh>
    <rPh sb="39" eb="41">
      <t>シセツ</t>
    </rPh>
    <rPh sb="41" eb="44">
      <t>ヘイキンチ</t>
    </rPh>
    <rPh sb="45" eb="46">
      <t>オオ</t>
    </rPh>
    <rPh sb="48" eb="50">
      <t>ウワマワ</t>
    </rPh>
    <rPh sb="54" eb="55">
      <t>タカ</t>
    </rPh>
    <rPh sb="56" eb="58">
      <t>スイジュン</t>
    </rPh>
    <rPh sb="59" eb="60">
      <t>タモ</t>
    </rPh>
    <rPh sb="69" eb="71">
      <t>リョウコウ</t>
    </rPh>
    <rPh sb="72" eb="74">
      <t>ケイエイ</t>
    </rPh>
    <rPh sb="74" eb="76">
      <t>ジョウキョウ</t>
    </rPh>
    <rPh sb="81" eb="82">
      <t>タカ</t>
    </rPh>
    <rPh sb="83" eb="85">
      <t>シュウエキ</t>
    </rPh>
    <rPh sb="85" eb="86">
      <t>セイ</t>
    </rPh>
    <rPh sb="92" eb="94">
      <t>コンゴ</t>
    </rPh>
    <rPh sb="95" eb="96">
      <t>エキ</t>
    </rPh>
    <rPh sb="96" eb="98">
      <t>シュウヘン</t>
    </rPh>
    <rPh sb="98" eb="101">
      <t>サイカイハツ</t>
    </rPh>
    <rPh sb="101" eb="103">
      <t>ジギョウ</t>
    </rPh>
    <phoneticPr fontId="5"/>
  </si>
  <si>
    <t>令和２年度に地方債償還金の償還が完了したため引き続き企業債残高対料金収入比率は０％となっている。
敷地の地価、売上高に対する営業総利益及びEBITDAも高水準であることから、今後の収益状況により投資もしくは売却の判断を行う必要がある。
投資として把握しているものに老朽化した施設の入れ換えがある。</t>
    <rPh sb="0" eb="2">
      <t>レイワ</t>
    </rPh>
    <rPh sb="3" eb="5">
      <t>ネンド</t>
    </rPh>
    <rPh sb="6" eb="9">
      <t>チホウサイ</t>
    </rPh>
    <rPh sb="9" eb="11">
      <t>ショウカン</t>
    </rPh>
    <rPh sb="11" eb="12">
      <t>キン</t>
    </rPh>
    <rPh sb="13" eb="15">
      <t>ショウカン</t>
    </rPh>
    <rPh sb="16" eb="18">
      <t>カンリョウ</t>
    </rPh>
    <rPh sb="22" eb="23">
      <t>ヒ</t>
    </rPh>
    <rPh sb="24" eb="25">
      <t>ツヅ</t>
    </rPh>
    <rPh sb="26" eb="28">
      <t>キギョウ</t>
    </rPh>
    <rPh sb="28" eb="29">
      <t>サイ</t>
    </rPh>
    <rPh sb="29" eb="31">
      <t>ザンダカ</t>
    </rPh>
    <rPh sb="31" eb="32">
      <t>タイ</t>
    </rPh>
    <rPh sb="32" eb="34">
      <t>リョウキン</t>
    </rPh>
    <rPh sb="34" eb="36">
      <t>シュウニュウ</t>
    </rPh>
    <rPh sb="36" eb="38">
      <t>ヒリツ</t>
    </rPh>
    <rPh sb="49" eb="51">
      <t>シキチ</t>
    </rPh>
    <phoneticPr fontId="5"/>
  </si>
  <si>
    <t>稼働率は平成２７年度の料金改定の効果があり、増加傾向を保っていたものの新型コロナウイルス感染症の影響により、令和元年度に減少に転じた。
その後、令和３年度より２４時間営業を開始した効果もあり、過去最高水準を記録したが令和４年度においてはリモートワークの増加等の影響があり、減少となったと考えられる。令和５年度には過去最高水準に戻ったが、今後の利用状況により当施設の需用を見極める必要がある。</t>
    <rPh sb="0" eb="3">
      <t>カドウリツ</t>
    </rPh>
    <rPh sb="4" eb="6">
      <t>ヘイセイ</t>
    </rPh>
    <rPh sb="8" eb="9">
      <t>ネン</t>
    </rPh>
    <rPh sb="9" eb="10">
      <t>ド</t>
    </rPh>
    <rPh sb="11" eb="13">
      <t>リョウキン</t>
    </rPh>
    <rPh sb="13" eb="15">
      <t>カイテイ</t>
    </rPh>
    <rPh sb="16" eb="18">
      <t>コウカ</t>
    </rPh>
    <rPh sb="22" eb="26">
      <t>ゾウカケイコウ</t>
    </rPh>
    <rPh sb="27" eb="28">
      <t>タモ</t>
    </rPh>
    <rPh sb="35" eb="37">
      <t>シンガタ</t>
    </rPh>
    <rPh sb="44" eb="47">
      <t>カンセンショウ</t>
    </rPh>
    <rPh sb="48" eb="50">
      <t>エイキョウ</t>
    </rPh>
    <rPh sb="54" eb="59">
      <t>レイワガンネンド</t>
    </rPh>
    <rPh sb="60" eb="62">
      <t>ゲンショウ</t>
    </rPh>
    <rPh sb="63" eb="64">
      <t>テン</t>
    </rPh>
    <rPh sb="70" eb="71">
      <t>ゴ</t>
    </rPh>
    <rPh sb="128" eb="129">
      <t>トウ</t>
    </rPh>
    <rPh sb="130" eb="132">
      <t>エイキョウ</t>
    </rPh>
    <rPh sb="149" eb="151">
      <t>レイワ</t>
    </rPh>
    <rPh sb="152" eb="153">
      <t>ネン</t>
    </rPh>
    <rPh sb="153" eb="154">
      <t>ド</t>
    </rPh>
    <rPh sb="156" eb="158">
      <t>カコ</t>
    </rPh>
    <rPh sb="158" eb="160">
      <t>サイコウ</t>
    </rPh>
    <rPh sb="160" eb="162">
      <t>スイジュン</t>
    </rPh>
    <rPh sb="163" eb="164">
      <t>モド</t>
    </rPh>
    <phoneticPr fontId="5"/>
  </si>
  <si>
    <t>２４時間営業の開始と新型コロナウイルス感染症の影響減少により、収益等の状況及び利用状況は良好な指標を示している。
施設として、駅周辺再開発事業の対象区域に含まれるため、施設の必要性を設備投資、需要、民間譲渡の可否等の様々な要因を踏まえて調査研究を行う必要がある。</t>
    <rPh sb="2" eb="4">
      <t>ジカン</t>
    </rPh>
    <rPh sb="4" eb="6">
      <t>エイギョウ</t>
    </rPh>
    <rPh sb="7" eb="9">
      <t>カイシ</t>
    </rPh>
    <rPh sb="10" eb="12">
      <t>シンガタ</t>
    </rPh>
    <rPh sb="19" eb="22">
      <t>カンセンショウ</t>
    </rPh>
    <rPh sb="23" eb="25">
      <t>エイキョウ</t>
    </rPh>
    <rPh sb="25" eb="27">
      <t>ゲンショウ</t>
    </rPh>
    <rPh sb="31" eb="33">
      <t>シュウエキ</t>
    </rPh>
    <rPh sb="33" eb="34">
      <t>トウ</t>
    </rPh>
    <rPh sb="35" eb="37">
      <t>ジョウキョウ</t>
    </rPh>
    <rPh sb="37" eb="38">
      <t>オヨ</t>
    </rPh>
    <rPh sb="39" eb="43">
      <t>リヨウジョウキョウ</t>
    </rPh>
    <rPh sb="44" eb="46">
      <t>リョウコウ</t>
    </rPh>
    <rPh sb="47" eb="49">
      <t>シヒョウ</t>
    </rPh>
    <rPh sb="50" eb="51">
      <t>シメ</t>
    </rPh>
    <rPh sb="57" eb="59">
      <t>シセツ</t>
    </rPh>
    <rPh sb="63" eb="66">
      <t>エキシュウヘン</t>
    </rPh>
    <rPh sb="66" eb="69">
      <t>サイカイハツ</t>
    </rPh>
    <rPh sb="69" eb="71">
      <t>ジギョウ</t>
    </rPh>
    <rPh sb="72" eb="74">
      <t>タイショウ</t>
    </rPh>
    <rPh sb="74" eb="76">
      <t>クイキ</t>
    </rPh>
    <rPh sb="77" eb="78">
      <t>フク</t>
    </rPh>
    <rPh sb="84" eb="86">
      <t>シセツ</t>
    </rPh>
    <rPh sb="87" eb="90">
      <t>ヒツヨウセイ</t>
    </rPh>
    <rPh sb="91" eb="93">
      <t>セツビ</t>
    </rPh>
    <rPh sb="93" eb="95">
      <t>トウシ</t>
    </rPh>
    <rPh sb="96" eb="98">
      <t>ジュヨウ</t>
    </rPh>
    <rPh sb="99" eb="101">
      <t>ミンカン</t>
    </rPh>
    <rPh sb="101" eb="103">
      <t>ジョウト</t>
    </rPh>
    <rPh sb="104" eb="106">
      <t>カヒ</t>
    </rPh>
    <rPh sb="106" eb="107">
      <t>トウ</t>
    </rPh>
    <rPh sb="108" eb="110">
      <t>サマザマ</t>
    </rPh>
    <rPh sb="111" eb="113">
      <t>ヨウイン</t>
    </rPh>
    <rPh sb="114" eb="115">
      <t>フ</t>
    </rPh>
    <rPh sb="118" eb="122">
      <t>チョウサケンキュウ</t>
    </rPh>
    <rPh sb="123" eb="124">
      <t>オコナ</t>
    </rPh>
    <rPh sb="125" eb="127">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</si>
</sst>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108</c:v>
                </c:pt>
                <c:pt idx="1">
                  <c:v>234.6</c:v>
                </c:pt>
                <c:pt idx="2">
                  <c:v>328.2</c:v>
                </c:pt>
                <c:pt idx="3">
                  <c:v>294.7</c:v>
                </c:pt>
                <c:pt idx="4">
                  <c:v>348.2</c:v>
                </c:pt>
              </c:numCache>
            </c:numRef>
          </c:val>
          <c:extLst>
            <c:ext xmlns:c16="http://schemas.microsoft.com/office/drawing/2014/chart" uri="{C3380CC4-5D6E-409C-BE32-E72D297353CC}">
              <c16:uniqueId val="{00000000-CEB6-4067-8E9D-7FF85978687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222.3</c:v>
                </c:pt>
                <c:pt idx="1">
                  <c:v>130.19999999999999</c:v>
                </c:pt>
                <c:pt idx="2">
                  <c:v>136.5</c:v>
                </c:pt>
                <c:pt idx="3">
                  <c:v>183.5</c:v>
                </c:pt>
                <c:pt idx="4">
                  <c:v>3976.9</c:v>
                </c:pt>
              </c:numCache>
            </c:numRef>
          </c:val>
          <c:smooth val="0"/>
          <c:extLst>
            <c:ext xmlns:c16="http://schemas.microsoft.com/office/drawing/2014/chart" uri="{C3380CC4-5D6E-409C-BE32-E72D297353CC}">
              <c16:uniqueId val="{00000001-CEB6-4067-8E9D-7FF85978687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1.4</c:v>
                </c:pt>
                <c:pt idx="1">
                  <c:v>0</c:v>
                </c:pt>
                <c:pt idx="2">
                  <c:v>0</c:v>
                </c:pt>
                <c:pt idx="3">
                  <c:v>0</c:v>
                </c:pt>
                <c:pt idx="4">
                  <c:v>0</c:v>
                </c:pt>
              </c:numCache>
            </c:numRef>
          </c:val>
          <c:extLst>
            <c:ext xmlns:c16="http://schemas.microsoft.com/office/drawing/2014/chart" uri="{C3380CC4-5D6E-409C-BE32-E72D297353CC}">
              <c16:uniqueId val="{00000000-765D-499B-ACCE-E3453899B8A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1263.5</c:v>
                </c:pt>
                <c:pt idx="1">
                  <c:v>108.5</c:v>
                </c:pt>
                <c:pt idx="2">
                  <c:v>136.19999999999999</c:v>
                </c:pt>
                <c:pt idx="3">
                  <c:v>104.8</c:v>
                </c:pt>
                <c:pt idx="4">
                  <c:v>80.7</c:v>
                </c:pt>
              </c:numCache>
            </c:numRef>
          </c:val>
          <c:smooth val="0"/>
          <c:extLst>
            <c:ext xmlns:c16="http://schemas.microsoft.com/office/drawing/2014/chart" uri="{C3380CC4-5D6E-409C-BE32-E72D297353CC}">
              <c16:uniqueId val="{00000001-765D-499B-ACCE-E3453899B8A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5D74-4B3E-84D2-F81D45806F1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5D74-4B3E-84D2-F81D45806F1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8C21-4F30-98ED-08932C0D3424}"/>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8C21-4F30-98ED-08932C0D3424}"/>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E31-445A-AD83-0FF1D5D61C64}"/>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3.1</c:v>
                </c:pt>
                <c:pt idx="1">
                  <c:v>8.6</c:v>
                </c:pt>
                <c:pt idx="2">
                  <c:v>4.3</c:v>
                </c:pt>
                <c:pt idx="3">
                  <c:v>4.2</c:v>
                </c:pt>
                <c:pt idx="4">
                  <c:v>3.5</c:v>
                </c:pt>
              </c:numCache>
            </c:numRef>
          </c:val>
          <c:smooth val="0"/>
          <c:extLst>
            <c:ext xmlns:c16="http://schemas.microsoft.com/office/drawing/2014/chart" uri="{C3380CC4-5D6E-409C-BE32-E72D297353CC}">
              <c16:uniqueId val="{00000001-5E31-445A-AD83-0FF1D5D61C64}"/>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236-43CD-862E-E8F100A018B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c:v>
                </c:pt>
                <c:pt idx="1">
                  <c:v>87</c:v>
                </c:pt>
                <c:pt idx="2">
                  <c:v>7646</c:v>
                </c:pt>
                <c:pt idx="3">
                  <c:v>53</c:v>
                </c:pt>
                <c:pt idx="4">
                  <c:v>559</c:v>
                </c:pt>
              </c:numCache>
            </c:numRef>
          </c:val>
          <c:smooth val="0"/>
          <c:extLst>
            <c:ext xmlns:c16="http://schemas.microsoft.com/office/drawing/2014/chart" uri="{C3380CC4-5D6E-409C-BE32-E72D297353CC}">
              <c16:uniqueId val="{00000001-E236-43CD-862E-E8F100A018B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128.9</c:v>
                </c:pt>
                <c:pt idx="1">
                  <c:v>95.7</c:v>
                </c:pt>
                <c:pt idx="2">
                  <c:v>131.9</c:v>
                </c:pt>
                <c:pt idx="3">
                  <c:v>124.6</c:v>
                </c:pt>
                <c:pt idx="4">
                  <c:v>130.6</c:v>
                </c:pt>
              </c:numCache>
            </c:numRef>
          </c:val>
          <c:extLst>
            <c:ext xmlns:c16="http://schemas.microsoft.com/office/drawing/2014/chart" uri="{C3380CC4-5D6E-409C-BE32-E72D297353CC}">
              <c16:uniqueId val="{00000000-7EB1-4ED8-8287-DEA6AFEB064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127.8</c:v>
                </c:pt>
                <c:pt idx="1">
                  <c:v>105.7</c:v>
                </c:pt>
                <c:pt idx="2">
                  <c:v>104.3</c:v>
                </c:pt>
                <c:pt idx="3">
                  <c:v>114</c:v>
                </c:pt>
                <c:pt idx="4">
                  <c:v>114.7</c:v>
                </c:pt>
              </c:numCache>
            </c:numRef>
          </c:val>
          <c:smooth val="0"/>
          <c:extLst>
            <c:ext xmlns:c16="http://schemas.microsoft.com/office/drawing/2014/chart" uri="{C3380CC4-5D6E-409C-BE32-E72D297353CC}">
              <c16:uniqueId val="{00000001-7EB1-4ED8-8287-DEA6AFEB064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74.7</c:v>
                </c:pt>
                <c:pt idx="1">
                  <c:v>59.3</c:v>
                </c:pt>
                <c:pt idx="2">
                  <c:v>69.5</c:v>
                </c:pt>
                <c:pt idx="3">
                  <c:v>66.099999999999994</c:v>
                </c:pt>
                <c:pt idx="4">
                  <c:v>71.2</c:v>
                </c:pt>
              </c:numCache>
            </c:numRef>
          </c:val>
          <c:extLst>
            <c:ext xmlns:c16="http://schemas.microsoft.com/office/drawing/2014/chart" uri="{C3380CC4-5D6E-409C-BE32-E72D297353CC}">
              <c16:uniqueId val="{00000000-4306-409B-B85D-B374B9E1D0F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13.5</c:v>
                </c:pt>
                <c:pt idx="1">
                  <c:v>7.1</c:v>
                </c:pt>
                <c:pt idx="2">
                  <c:v>5.6</c:v>
                </c:pt>
                <c:pt idx="3">
                  <c:v>18.100000000000001</c:v>
                </c:pt>
                <c:pt idx="4">
                  <c:v>22.7</c:v>
                </c:pt>
              </c:numCache>
            </c:numRef>
          </c:val>
          <c:smooth val="0"/>
          <c:extLst>
            <c:ext xmlns:c16="http://schemas.microsoft.com/office/drawing/2014/chart" uri="{C3380CC4-5D6E-409C-BE32-E72D297353CC}">
              <c16:uniqueId val="{00000001-4306-409B-B85D-B374B9E1D0F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48735</c:v>
                </c:pt>
                <c:pt idx="1">
                  <c:v>27401</c:v>
                </c:pt>
                <c:pt idx="2">
                  <c:v>36683</c:v>
                </c:pt>
                <c:pt idx="3">
                  <c:v>35834</c:v>
                </c:pt>
                <c:pt idx="4">
                  <c:v>42086</c:v>
                </c:pt>
              </c:numCache>
            </c:numRef>
          </c:val>
          <c:extLst>
            <c:ext xmlns:c16="http://schemas.microsoft.com/office/drawing/2014/chart" uri="{C3380CC4-5D6E-409C-BE32-E72D297353CC}">
              <c16:uniqueId val="{00000000-EFF7-4C6C-BDC7-6AF6B4BD89A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22466</c:v>
                </c:pt>
                <c:pt idx="1">
                  <c:v>4211</c:v>
                </c:pt>
                <c:pt idx="2">
                  <c:v>10653</c:v>
                </c:pt>
                <c:pt idx="3">
                  <c:v>17717</c:v>
                </c:pt>
                <c:pt idx="4">
                  <c:v>21349</c:v>
                </c:pt>
              </c:numCache>
            </c:numRef>
          </c:val>
          <c:smooth val="0"/>
          <c:extLst>
            <c:ext xmlns:c16="http://schemas.microsoft.com/office/drawing/2014/chart" uri="{C3380CC4-5D6E-409C-BE32-E72D297353CC}">
              <c16:uniqueId val="{00000001-EFF7-4C6C-BDC7-6AF6B4BD89A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EP51"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奈良県王寺町　王寺町王寺駅南駐車場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12726</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149</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24</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317</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150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158</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108</v>
      </c>
      <c r="V31" s="98"/>
      <c r="W31" s="98"/>
      <c r="X31" s="98"/>
      <c r="Y31" s="98"/>
      <c r="Z31" s="98"/>
      <c r="AA31" s="98"/>
      <c r="AB31" s="98"/>
      <c r="AC31" s="98"/>
      <c r="AD31" s="98"/>
      <c r="AE31" s="98"/>
      <c r="AF31" s="98"/>
      <c r="AG31" s="98"/>
      <c r="AH31" s="98"/>
      <c r="AI31" s="98"/>
      <c r="AJ31" s="98"/>
      <c r="AK31" s="98"/>
      <c r="AL31" s="98"/>
      <c r="AM31" s="98"/>
      <c r="AN31" s="98">
        <f>データ!Z7</f>
        <v>234.6</v>
      </c>
      <c r="AO31" s="98"/>
      <c r="AP31" s="98"/>
      <c r="AQ31" s="98"/>
      <c r="AR31" s="98"/>
      <c r="AS31" s="98"/>
      <c r="AT31" s="98"/>
      <c r="AU31" s="98"/>
      <c r="AV31" s="98"/>
      <c r="AW31" s="98"/>
      <c r="AX31" s="98"/>
      <c r="AY31" s="98"/>
      <c r="AZ31" s="98"/>
      <c r="BA31" s="98"/>
      <c r="BB31" s="98"/>
      <c r="BC31" s="98"/>
      <c r="BD31" s="98"/>
      <c r="BE31" s="98"/>
      <c r="BF31" s="98"/>
      <c r="BG31" s="98">
        <f>データ!AA7</f>
        <v>328.2</v>
      </c>
      <c r="BH31" s="98"/>
      <c r="BI31" s="98"/>
      <c r="BJ31" s="98"/>
      <c r="BK31" s="98"/>
      <c r="BL31" s="98"/>
      <c r="BM31" s="98"/>
      <c r="BN31" s="98"/>
      <c r="BO31" s="98"/>
      <c r="BP31" s="98"/>
      <c r="BQ31" s="98"/>
      <c r="BR31" s="98"/>
      <c r="BS31" s="98"/>
      <c r="BT31" s="98"/>
      <c r="BU31" s="98"/>
      <c r="BV31" s="98"/>
      <c r="BW31" s="98"/>
      <c r="BX31" s="98"/>
      <c r="BY31" s="98"/>
      <c r="BZ31" s="98">
        <f>データ!AB7</f>
        <v>294.7</v>
      </c>
      <c r="CA31" s="98"/>
      <c r="CB31" s="98"/>
      <c r="CC31" s="98"/>
      <c r="CD31" s="98"/>
      <c r="CE31" s="98"/>
      <c r="CF31" s="98"/>
      <c r="CG31" s="98"/>
      <c r="CH31" s="98"/>
      <c r="CI31" s="98"/>
      <c r="CJ31" s="98"/>
      <c r="CK31" s="98"/>
      <c r="CL31" s="98"/>
      <c r="CM31" s="98"/>
      <c r="CN31" s="98"/>
      <c r="CO31" s="98"/>
      <c r="CP31" s="98"/>
      <c r="CQ31" s="98"/>
      <c r="CR31" s="98"/>
      <c r="CS31" s="98">
        <f>データ!AC7</f>
        <v>348.2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128.9</v>
      </c>
      <c r="JD31" s="67"/>
      <c r="JE31" s="67"/>
      <c r="JF31" s="67"/>
      <c r="JG31" s="67"/>
      <c r="JH31" s="67"/>
      <c r="JI31" s="67"/>
      <c r="JJ31" s="67"/>
      <c r="JK31" s="67"/>
      <c r="JL31" s="67"/>
      <c r="JM31" s="67"/>
      <c r="JN31" s="67"/>
      <c r="JO31" s="67"/>
      <c r="JP31" s="67"/>
      <c r="JQ31" s="67"/>
      <c r="JR31" s="67"/>
      <c r="JS31" s="67"/>
      <c r="JT31" s="67"/>
      <c r="JU31" s="68"/>
      <c r="JV31" s="66">
        <f>データ!DL7</f>
        <v>95.7</v>
      </c>
      <c r="JW31" s="67"/>
      <c r="JX31" s="67"/>
      <c r="JY31" s="67"/>
      <c r="JZ31" s="67"/>
      <c r="KA31" s="67"/>
      <c r="KB31" s="67"/>
      <c r="KC31" s="67"/>
      <c r="KD31" s="67"/>
      <c r="KE31" s="67"/>
      <c r="KF31" s="67"/>
      <c r="KG31" s="67"/>
      <c r="KH31" s="67"/>
      <c r="KI31" s="67"/>
      <c r="KJ31" s="67"/>
      <c r="KK31" s="67"/>
      <c r="KL31" s="67"/>
      <c r="KM31" s="67"/>
      <c r="KN31" s="68"/>
      <c r="KO31" s="66">
        <f>データ!DM7</f>
        <v>131.9</v>
      </c>
      <c r="KP31" s="67"/>
      <c r="KQ31" s="67"/>
      <c r="KR31" s="67"/>
      <c r="KS31" s="67"/>
      <c r="KT31" s="67"/>
      <c r="KU31" s="67"/>
      <c r="KV31" s="67"/>
      <c r="KW31" s="67"/>
      <c r="KX31" s="67"/>
      <c r="KY31" s="67"/>
      <c r="KZ31" s="67"/>
      <c r="LA31" s="67"/>
      <c r="LB31" s="67"/>
      <c r="LC31" s="67"/>
      <c r="LD31" s="67"/>
      <c r="LE31" s="67"/>
      <c r="LF31" s="67"/>
      <c r="LG31" s="68"/>
      <c r="LH31" s="66">
        <f>データ!DN7</f>
        <v>124.6</v>
      </c>
      <c r="LI31" s="67"/>
      <c r="LJ31" s="67"/>
      <c r="LK31" s="67"/>
      <c r="LL31" s="67"/>
      <c r="LM31" s="67"/>
      <c r="LN31" s="67"/>
      <c r="LO31" s="67"/>
      <c r="LP31" s="67"/>
      <c r="LQ31" s="67"/>
      <c r="LR31" s="67"/>
      <c r="LS31" s="67"/>
      <c r="LT31" s="67"/>
      <c r="LU31" s="67"/>
      <c r="LV31" s="67"/>
      <c r="LW31" s="67"/>
      <c r="LX31" s="67"/>
      <c r="LY31" s="67"/>
      <c r="LZ31" s="68"/>
      <c r="MA31" s="66">
        <f>データ!DO7</f>
        <v>130.6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222.3</v>
      </c>
      <c r="V32" s="98"/>
      <c r="W32" s="98"/>
      <c r="X32" s="98"/>
      <c r="Y32" s="98"/>
      <c r="Z32" s="98"/>
      <c r="AA32" s="98"/>
      <c r="AB32" s="98"/>
      <c r="AC32" s="98"/>
      <c r="AD32" s="98"/>
      <c r="AE32" s="98"/>
      <c r="AF32" s="98"/>
      <c r="AG32" s="98"/>
      <c r="AH32" s="98"/>
      <c r="AI32" s="98"/>
      <c r="AJ32" s="98"/>
      <c r="AK32" s="98"/>
      <c r="AL32" s="98"/>
      <c r="AM32" s="98"/>
      <c r="AN32" s="98">
        <f>データ!AE7</f>
        <v>130.19999999999999</v>
      </c>
      <c r="AO32" s="98"/>
      <c r="AP32" s="98"/>
      <c r="AQ32" s="98"/>
      <c r="AR32" s="98"/>
      <c r="AS32" s="98"/>
      <c r="AT32" s="98"/>
      <c r="AU32" s="98"/>
      <c r="AV32" s="98"/>
      <c r="AW32" s="98"/>
      <c r="AX32" s="98"/>
      <c r="AY32" s="98"/>
      <c r="AZ32" s="98"/>
      <c r="BA32" s="98"/>
      <c r="BB32" s="98"/>
      <c r="BC32" s="98"/>
      <c r="BD32" s="98"/>
      <c r="BE32" s="98"/>
      <c r="BF32" s="98"/>
      <c r="BG32" s="98">
        <f>データ!AF7</f>
        <v>136.5</v>
      </c>
      <c r="BH32" s="98"/>
      <c r="BI32" s="98"/>
      <c r="BJ32" s="98"/>
      <c r="BK32" s="98"/>
      <c r="BL32" s="98"/>
      <c r="BM32" s="98"/>
      <c r="BN32" s="98"/>
      <c r="BO32" s="98"/>
      <c r="BP32" s="98"/>
      <c r="BQ32" s="98"/>
      <c r="BR32" s="98"/>
      <c r="BS32" s="98"/>
      <c r="BT32" s="98"/>
      <c r="BU32" s="98"/>
      <c r="BV32" s="98"/>
      <c r="BW32" s="98"/>
      <c r="BX32" s="98"/>
      <c r="BY32" s="98"/>
      <c r="BZ32" s="98">
        <f>データ!AG7</f>
        <v>183.5</v>
      </c>
      <c r="CA32" s="98"/>
      <c r="CB32" s="98"/>
      <c r="CC32" s="98"/>
      <c r="CD32" s="98"/>
      <c r="CE32" s="98"/>
      <c r="CF32" s="98"/>
      <c r="CG32" s="98"/>
      <c r="CH32" s="98"/>
      <c r="CI32" s="98"/>
      <c r="CJ32" s="98"/>
      <c r="CK32" s="98"/>
      <c r="CL32" s="98"/>
      <c r="CM32" s="98"/>
      <c r="CN32" s="98"/>
      <c r="CO32" s="98"/>
      <c r="CP32" s="98"/>
      <c r="CQ32" s="98"/>
      <c r="CR32" s="98"/>
      <c r="CS32" s="98">
        <f>データ!AH7</f>
        <v>3976.9</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3.1</v>
      </c>
      <c r="EM32" s="98"/>
      <c r="EN32" s="98"/>
      <c r="EO32" s="98"/>
      <c r="EP32" s="98"/>
      <c r="EQ32" s="98"/>
      <c r="ER32" s="98"/>
      <c r="ES32" s="98"/>
      <c r="ET32" s="98"/>
      <c r="EU32" s="98"/>
      <c r="EV32" s="98"/>
      <c r="EW32" s="98"/>
      <c r="EX32" s="98"/>
      <c r="EY32" s="98"/>
      <c r="EZ32" s="98"/>
      <c r="FA32" s="98"/>
      <c r="FB32" s="98"/>
      <c r="FC32" s="98"/>
      <c r="FD32" s="98"/>
      <c r="FE32" s="98">
        <f>データ!AP7</f>
        <v>8.6</v>
      </c>
      <c r="FF32" s="98"/>
      <c r="FG32" s="98"/>
      <c r="FH32" s="98"/>
      <c r="FI32" s="98"/>
      <c r="FJ32" s="98"/>
      <c r="FK32" s="98"/>
      <c r="FL32" s="98"/>
      <c r="FM32" s="98"/>
      <c r="FN32" s="98"/>
      <c r="FO32" s="98"/>
      <c r="FP32" s="98"/>
      <c r="FQ32" s="98"/>
      <c r="FR32" s="98"/>
      <c r="FS32" s="98"/>
      <c r="FT32" s="98"/>
      <c r="FU32" s="98"/>
      <c r="FV32" s="98"/>
      <c r="FW32" s="98"/>
      <c r="FX32" s="98">
        <f>データ!AQ7</f>
        <v>4.3</v>
      </c>
      <c r="FY32" s="98"/>
      <c r="FZ32" s="98"/>
      <c r="GA32" s="98"/>
      <c r="GB32" s="98"/>
      <c r="GC32" s="98"/>
      <c r="GD32" s="98"/>
      <c r="GE32" s="98"/>
      <c r="GF32" s="98"/>
      <c r="GG32" s="98"/>
      <c r="GH32" s="98"/>
      <c r="GI32" s="98"/>
      <c r="GJ32" s="98"/>
      <c r="GK32" s="98"/>
      <c r="GL32" s="98"/>
      <c r="GM32" s="98"/>
      <c r="GN32" s="98"/>
      <c r="GO32" s="98"/>
      <c r="GP32" s="98"/>
      <c r="GQ32" s="98">
        <f>データ!AR7</f>
        <v>4.2</v>
      </c>
      <c r="GR32" s="98"/>
      <c r="GS32" s="98"/>
      <c r="GT32" s="98"/>
      <c r="GU32" s="98"/>
      <c r="GV32" s="98"/>
      <c r="GW32" s="98"/>
      <c r="GX32" s="98"/>
      <c r="GY32" s="98"/>
      <c r="GZ32" s="98"/>
      <c r="HA32" s="98"/>
      <c r="HB32" s="98"/>
      <c r="HC32" s="98"/>
      <c r="HD32" s="98"/>
      <c r="HE32" s="98"/>
      <c r="HF32" s="98"/>
      <c r="HG32" s="98"/>
      <c r="HH32" s="98"/>
      <c r="HI32" s="98"/>
      <c r="HJ32" s="98">
        <f>データ!AS7</f>
        <v>3.5</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127.8</v>
      </c>
      <c r="JD32" s="67"/>
      <c r="JE32" s="67"/>
      <c r="JF32" s="67"/>
      <c r="JG32" s="67"/>
      <c r="JH32" s="67"/>
      <c r="JI32" s="67"/>
      <c r="JJ32" s="67"/>
      <c r="JK32" s="67"/>
      <c r="JL32" s="67"/>
      <c r="JM32" s="67"/>
      <c r="JN32" s="67"/>
      <c r="JO32" s="67"/>
      <c r="JP32" s="67"/>
      <c r="JQ32" s="67"/>
      <c r="JR32" s="67"/>
      <c r="JS32" s="67"/>
      <c r="JT32" s="67"/>
      <c r="JU32" s="68"/>
      <c r="JV32" s="66">
        <f>データ!DQ7</f>
        <v>105.7</v>
      </c>
      <c r="JW32" s="67"/>
      <c r="JX32" s="67"/>
      <c r="JY32" s="67"/>
      <c r="JZ32" s="67"/>
      <c r="KA32" s="67"/>
      <c r="KB32" s="67"/>
      <c r="KC32" s="67"/>
      <c r="KD32" s="67"/>
      <c r="KE32" s="67"/>
      <c r="KF32" s="67"/>
      <c r="KG32" s="67"/>
      <c r="KH32" s="67"/>
      <c r="KI32" s="67"/>
      <c r="KJ32" s="67"/>
      <c r="KK32" s="67"/>
      <c r="KL32" s="67"/>
      <c r="KM32" s="67"/>
      <c r="KN32" s="68"/>
      <c r="KO32" s="66">
        <f>データ!DR7</f>
        <v>104.3</v>
      </c>
      <c r="KP32" s="67"/>
      <c r="KQ32" s="67"/>
      <c r="KR32" s="67"/>
      <c r="KS32" s="67"/>
      <c r="KT32" s="67"/>
      <c r="KU32" s="67"/>
      <c r="KV32" s="67"/>
      <c r="KW32" s="67"/>
      <c r="KX32" s="67"/>
      <c r="KY32" s="67"/>
      <c r="KZ32" s="67"/>
      <c r="LA32" s="67"/>
      <c r="LB32" s="67"/>
      <c r="LC32" s="67"/>
      <c r="LD32" s="67"/>
      <c r="LE32" s="67"/>
      <c r="LF32" s="67"/>
      <c r="LG32" s="68"/>
      <c r="LH32" s="66">
        <f>データ!DS7</f>
        <v>114</v>
      </c>
      <c r="LI32" s="67"/>
      <c r="LJ32" s="67"/>
      <c r="LK32" s="67"/>
      <c r="LL32" s="67"/>
      <c r="LM32" s="67"/>
      <c r="LN32" s="67"/>
      <c r="LO32" s="67"/>
      <c r="LP32" s="67"/>
      <c r="LQ32" s="67"/>
      <c r="LR32" s="67"/>
      <c r="LS32" s="67"/>
      <c r="LT32" s="67"/>
      <c r="LU32" s="67"/>
      <c r="LV32" s="67"/>
      <c r="LW32" s="67"/>
      <c r="LX32" s="67"/>
      <c r="LY32" s="67"/>
      <c r="LZ32" s="68"/>
      <c r="MA32" s="66">
        <f>データ!DT7</f>
        <v>114.7</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159</v>
      </c>
      <c r="NE32" s="89"/>
      <c r="NF32" s="89"/>
      <c r="NG32" s="89"/>
      <c r="NH32" s="89"/>
      <c r="NI32" s="89"/>
      <c r="NJ32" s="89"/>
      <c r="NK32" s="89"/>
      <c r="NL32" s="89"/>
      <c r="NM32" s="89"/>
      <c r="NN32" s="89"/>
      <c r="NO32" s="89"/>
      <c r="NP32" s="89"/>
      <c r="NQ32" s="89"/>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89"/>
      <c r="NF33" s="89"/>
      <c r="NG33" s="89"/>
      <c r="NH33" s="89"/>
      <c r="NI33" s="89"/>
      <c r="NJ33" s="89"/>
      <c r="NK33" s="89"/>
      <c r="NL33" s="89"/>
      <c r="NM33" s="89"/>
      <c r="NN33" s="89"/>
      <c r="NO33" s="89"/>
      <c r="NP33" s="89"/>
      <c r="NQ33" s="89"/>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89"/>
      <c r="NF34" s="89"/>
      <c r="NG34" s="89"/>
      <c r="NH34" s="89"/>
      <c r="NI34" s="89"/>
      <c r="NJ34" s="89"/>
      <c r="NK34" s="89"/>
      <c r="NL34" s="89"/>
      <c r="NM34" s="89"/>
      <c r="NN34" s="89"/>
      <c r="NO34" s="89"/>
      <c r="NP34" s="89"/>
      <c r="NQ34" s="89"/>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89"/>
      <c r="NF35" s="89"/>
      <c r="NG35" s="89"/>
      <c r="NH35" s="89"/>
      <c r="NI35" s="89"/>
      <c r="NJ35" s="89"/>
      <c r="NK35" s="89"/>
      <c r="NL35" s="89"/>
      <c r="NM35" s="89"/>
      <c r="NN35" s="89"/>
      <c r="NO35" s="89"/>
      <c r="NP35" s="89"/>
      <c r="NQ35" s="89"/>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89"/>
      <c r="NF36" s="89"/>
      <c r="NG36" s="89"/>
      <c r="NH36" s="89"/>
      <c r="NI36" s="89"/>
      <c r="NJ36" s="89"/>
      <c r="NK36" s="89"/>
      <c r="NL36" s="89"/>
      <c r="NM36" s="89"/>
      <c r="NN36" s="89"/>
      <c r="NO36" s="89"/>
      <c r="NP36" s="89"/>
      <c r="NQ36" s="89"/>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89"/>
      <c r="NF37" s="89"/>
      <c r="NG37" s="89"/>
      <c r="NH37" s="89"/>
      <c r="NI37" s="89"/>
      <c r="NJ37" s="89"/>
      <c r="NK37" s="89"/>
      <c r="NL37" s="89"/>
      <c r="NM37" s="89"/>
      <c r="NN37" s="89"/>
      <c r="NO37" s="89"/>
      <c r="NP37" s="89"/>
      <c r="NQ37" s="89"/>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89"/>
      <c r="NF38" s="89"/>
      <c r="NG38" s="89"/>
      <c r="NH38" s="89"/>
      <c r="NI38" s="89"/>
      <c r="NJ38" s="89"/>
      <c r="NK38" s="89"/>
      <c r="NL38" s="89"/>
      <c r="NM38" s="89"/>
      <c r="NN38" s="89"/>
      <c r="NO38" s="89"/>
      <c r="NP38" s="89"/>
      <c r="NQ38" s="89"/>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89"/>
      <c r="NF39" s="89"/>
      <c r="NG39" s="89"/>
      <c r="NH39" s="89"/>
      <c r="NI39" s="89"/>
      <c r="NJ39" s="89"/>
      <c r="NK39" s="89"/>
      <c r="NL39" s="89"/>
      <c r="NM39" s="89"/>
      <c r="NN39" s="89"/>
      <c r="NO39" s="89"/>
      <c r="NP39" s="89"/>
      <c r="NQ39" s="89"/>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89"/>
      <c r="NF40" s="89"/>
      <c r="NG40" s="89"/>
      <c r="NH40" s="89"/>
      <c r="NI40" s="89"/>
      <c r="NJ40" s="89"/>
      <c r="NK40" s="89"/>
      <c r="NL40" s="89"/>
      <c r="NM40" s="89"/>
      <c r="NN40" s="89"/>
      <c r="NO40" s="89"/>
      <c r="NP40" s="89"/>
      <c r="NQ40" s="89"/>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89"/>
      <c r="NF41" s="89"/>
      <c r="NG41" s="89"/>
      <c r="NH41" s="89"/>
      <c r="NI41" s="89"/>
      <c r="NJ41" s="89"/>
      <c r="NK41" s="89"/>
      <c r="NL41" s="89"/>
      <c r="NM41" s="89"/>
      <c r="NN41" s="89"/>
      <c r="NO41" s="89"/>
      <c r="NP41" s="89"/>
      <c r="NQ41" s="89"/>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89"/>
      <c r="NF42" s="89"/>
      <c r="NG42" s="89"/>
      <c r="NH42" s="89"/>
      <c r="NI42" s="89"/>
      <c r="NJ42" s="89"/>
      <c r="NK42" s="89"/>
      <c r="NL42" s="89"/>
      <c r="NM42" s="89"/>
      <c r="NN42" s="89"/>
      <c r="NO42" s="89"/>
      <c r="NP42" s="89"/>
      <c r="NQ42" s="89"/>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89"/>
      <c r="NF43" s="89"/>
      <c r="NG43" s="89"/>
      <c r="NH43" s="89"/>
      <c r="NI43" s="89"/>
      <c r="NJ43" s="89"/>
      <c r="NK43" s="89"/>
      <c r="NL43" s="89"/>
      <c r="NM43" s="89"/>
      <c r="NN43" s="89"/>
      <c r="NO43" s="89"/>
      <c r="NP43" s="89"/>
      <c r="NQ43" s="89"/>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89"/>
      <c r="NF44" s="89"/>
      <c r="NG44" s="89"/>
      <c r="NH44" s="89"/>
      <c r="NI44" s="89"/>
      <c r="NJ44" s="89"/>
      <c r="NK44" s="89"/>
      <c r="NL44" s="89"/>
      <c r="NM44" s="89"/>
      <c r="NN44" s="89"/>
      <c r="NO44" s="89"/>
      <c r="NP44" s="89"/>
      <c r="NQ44" s="89"/>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89"/>
      <c r="NF45" s="89"/>
      <c r="NG45" s="89"/>
      <c r="NH45" s="89"/>
      <c r="NI45" s="89"/>
      <c r="NJ45" s="89"/>
      <c r="NK45" s="89"/>
      <c r="NL45" s="89"/>
      <c r="NM45" s="89"/>
      <c r="NN45" s="89"/>
      <c r="NO45" s="89"/>
      <c r="NP45" s="89"/>
      <c r="NQ45" s="89"/>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89"/>
      <c r="NF46" s="89"/>
      <c r="NG46" s="89"/>
      <c r="NH46" s="89"/>
      <c r="NI46" s="89"/>
      <c r="NJ46" s="89"/>
      <c r="NK46" s="89"/>
      <c r="NL46" s="89"/>
      <c r="NM46" s="89"/>
      <c r="NN46" s="89"/>
      <c r="NO46" s="89"/>
      <c r="NP46" s="89"/>
      <c r="NQ46" s="89"/>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89"/>
      <c r="NF47" s="89"/>
      <c r="NG47" s="89"/>
      <c r="NH47" s="89"/>
      <c r="NI47" s="89"/>
      <c r="NJ47" s="89"/>
      <c r="NK47" s="89"/>
      <c r="NL47" s="89"/>
      <c r="NM47" s="89"/>
      <c r="NN47" s="89"/>
      <c r="NO47" s="89"/>
      <c r="NP47" s="89"/>
      <c r="NQ47" s="89"/>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160</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74.7</v>
      </c>
      <c r="EM52" s="98"/>
      <c r="EN52" s="98"/>
      <c r="EO52" s="98"/>
      <c r="EP52" s="98"/>
      <c r="EQ52" s="98"/>
      <c r="ER52" s="98"/>
      <c r="ES52" s="98"/>
      <c r="ET52" s="98"/>
      <c r="EU52" s="98"/>
      <c r="EV52" s="98"/>
      <c r="EW52" s="98"/>
      <c r="EX52" s="98"/>
      <c r="EY52" s="98"/>
      <c r="EZ52" s="98"/>
      <c r="FA52" s="98"/>
      <c r="FB52" s="98"/>
      <c r="FC52" s="98"/>
      <c r="FD52" s="98"/>
      <c r="FE52" s="98">
        <f>データ!BG7</f>
        <v>59.3</v>
      </c>
      <c r="FF52" s="98"/>
      <c r="FG52" s="98"/>
      <c r="FH52" s="98"/>
      <c r="FI52" s="98"/>
      <c r="FJ52" s="98"/>
      <c r="FK52" s="98"/>
      <c r="FL52" s="98"/>
      <c r="FM52" s="98"/>
      <c r="FN52" s="98"/>
      <c r="FO52" s="98"/>
      <c r="FP52" s="98"/>
      <c r="FQ52" s="98"/>
      <c r="FR52" s="98"/>
      <c r="FS52" s="98"/>
      <c r="FT52" s="98"/>
      <c r="FU52" s="98"/>
      <c r="FV52" s="98"/>
      <c r="FW52" s="98"/>
      <c r="FX52" s="98">
        <f>データ!BH7</f>
        <v>69.5</v>
      </c>
      <c r="FY52" s="98"/>
      <c r="FZ52" s="98"/>
      <c r="GA52" s="98"/>
      <c r="GB52" s="98"/>
      <c r="GC52" s="98"/>
      <c r="GD52" s="98"/>
      <c r="GE52" s="98"/>
      <c r="GF52" s="98"/>
      <c r="GG52" s="98"/>
      <c r="GH52" s="98"/>
      <c r="GI52" s="98"/>
      <c r="GJ52" s="98"/>
      <c r="GK52" s="98"/>
      <c r="GL52" s="98"/>
      <c r="GM52" s="98"/>
      <c r="GN52" s="98"/>
      <c r="GO52" s="98"/>
      <c r="GP52" s="98"/>
      <c r="GQ52" s="98">
        <f>データ!BI7</f>
        <v>66.099999999999994</v>
      </c>
      <c r="GR52" s="98"/>
      <c r="GS52" s="98"/>
      <c r="GT52" s="98"/>
      <c r="GU52" s="98"/>
      <c r="GV52" s="98"/>
      <c r="GW52" s="98"/>
      <c r="GX52" s="98"/>
      <c r="GY52" s="98"/>
      <c r="GZ52" s="98"/>
      <c r="HA52" s="98"/>
      <c r="HB52" s="98"/>
      <c r="HC52" s="98"/>
      <c r="HD52" s="98"/>
      <c r="HE52" s="98"/>
      <c r="HF52" s="98"/>
      <c r="HG52" s="98"/>
      <c r="HH52" s="98"/>
      <c r="HI52" s="98"/>
      <c r="HJ52" s="98">
        <f>データ!BJ7</f>
        <v>71.2</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48735</v>
      </c>
      <c r="JD52" s="97"/>
      <c r="JE52" s="97"/>
      <c r="JF52" s="97"/>
      <c r="JG52" s="97"/>
      <c r="JH52" s="97"/>
      <c r="JI52" s="97"/>
      <c r="JJ52" s="97"/>
      <c r="JK52" s="97"/>
      <c r="JL52" s="97"/>
      <c r="JM52" s="97"/>
      <c r="JN52" s="97"/>
      <c r="JO52" s="97"/>
      <c r="JP52" s="97"/>
      <c r="JQ52" s="97"/>
      <c r="JR52" s="97"/>
      <c r="JS52" s="97"/>
      <c r="JT52" s="97"/>
      <c r="JU52" s="97"/>
      <c r="JV52" s="97">
        <f>データ!BR7</f>
        <v>27401</v>
      </c>
      <c r="JW52" s="97"/>
      <c r="JX52" s="97"/>
      <c r="JY52" s="97"/>
      <c r="JZ52" s="97"/>
      <c r="KA52" s="97"/>
      <c r="KB52" s="97"/>
      <c r="KC52" s="97"/>
      <c r="KD52" s="97"/>
      <c r="KE52" s="97"/>
      <c r="KF52" s="97"/>
      <c r="KG52" s="97"/>
      <c r="KH52" s="97"/>
      <c r="KI52" s="97"/>
      <c r="KJ52" s="97"/>
      <c r="KK52" s="97"/>
      <c r="KL52" s="97"/>
      <c r="KM52" s="97"/>
      <c r="KN52" s="97"/>
      <c r="KO52" s="97">
        <f>データ!BS7</f>
        <v>36683</v>
      </c>
      <c r="KP52" s="97"/>
      <c r="KQ52" s="97"/>
      <c r="KR52" s="97"/>
      <c r="KS52" s="97"/>
      <c r="KT52" s="97"/>
      <c r="KU52" s="97"/>
      <c r="KV52" s="97"/>
      <c r="KW52" s="97"/>
      <c r="KX52" s="97"/>
      <c r="KY52" s="97"/>
      <c r="KZ52" s="97"/>
      <c r="LA52" s="97"/>
      <c r="LB52" s="97"/>
      <c r="LC52" s="97"/>
      <c r="LD52" s="97"/>
      <c r="LE52" s="97"/>
      <c r="LF52" s="97"/>
      <c r="LG52" s="97"/>
      <c r="LH52" s="97">
        <f>データ!BT7</f>
        <v>35834</v>
      </c>
      <c r="LI52" s="97"/>
      <c r="LJ52" s="97"/>
      <c r="LK52" s="97"/>
      <c r="LL52" s="97"/>
      <c r="LM52" s="97"/>
      <c r="LN52" s="97"/>
      <c r="LO52" s="97"/>
      <c r="LP52" s="97"/>
      <c r="LQ52" s="97"/>
      <c r="LR52" s="97"/>
      <c r="LS52" s="97"/>
      <c r="LT52" s="97"/>
      <c r="LU52" s="97"/>
      <c r="LV52" s="97"/>
      <c r="LW52" s="97"/>
      <c r="LX52" s="97"/>
      <c r="LY52" s="97"/>
      <c r="LZ52" s="97"/>
      <c r="MA52" s="97">
        <f>データ!BU7</f>
        <v>42086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26</v>
      </c>
      <c r="V53" s="97"/>
      <c r="W53" s="97"/>
      <c r="X53" s="97"/>
      <c r="Y53" s="97"/>
      <c r="Z53" s="97"/>
      <c r="AA53" s="97"/>
      <c r="AB53" s="97"/>
      <c r="AC53" s="97"/>
      <c r="AD53" s="97"/>
      <c r="AE53" s="97"/>
      <c r="AF53" s="97"/>
      <c r="AG53" s="97"/>
      <c r="AH53" s="97"/>
      <c r="AI53" s="97"/>
      <c r="AJ53" s="97"/>
      <c r="AK53" s="97"/>
      <c r="AL53" s="97"/>
      <c r="AM53" s="97"/>
      <c r="AN53" s="97">
        <f>データ!BA7</f>
        <v>87</v>
      </c>
      <c r="AO53" s="97"/>
      <c r="AP53" s="97"/>
      <c r="AQ53" s="97"/>
      <c r="AR53" s="97"/>
      <c r="AS53" s="97"/>
      <c r="AT53" s="97"/>
      <c r="AU53" s="97"/>
      <c r="AV53" s="97"/>
      <c r="AW53" s="97"/>
      <c r="AX53" s="97"/>
      <c r="AY53" s="97"/>
      <c r="AZ53" s="97"/>
      <c r="BA53" s="97"/>
      <c r="BB53" s="97"/>
      <c r="BC53" s="97"/>
      <c r="BD53" s="97"/>
      <c r="BE53" s="97"/>
      <c r="BF53" s="97"/>
      <c r="BG53" s="97">
        <f>データ!BB7</f>
        <v>7646</v>
      </c>
      <c r="BH53" s="97"/>
      <c r="BI53" s="97"/>
      <c r="BJ53" s="97"/>
      <c r="BK53" s="97"/>
      <c r="BL53" s="97"/>
      <c r="BM53" s="97"/>
      <c r="BN53" s="97"/>
      <c r="BO53" s="97"/>
      <c r="BP53" s="97"/>
      <c r="BQ53" s="97"/>
      <c r="BR53" s="97"/>
      <c r="BS53" s="97"/>
      <c r="BT53" s="97"/>
      <c r="BU53" s="97"/>
      <c r="BV53" s="97"/>
      <c r="BW53" s="97"/>
      <c r="BX53" s="97"/>
      <c r="BY53" s="97"/>
      <c r="BZ53" s="97">
        <f>データ!BC7</f>
        <v>53</v>
      </c>
      <c r="CA53" s="97"/>
      <c r="CB53" s="97"/>
      <c r="CC53" s="97"/>
      <c r="CD53" s="97"/>
      <c r="CE53" s="97"/>
      <c r="CF53" s="97"/>
      <c r="CG53" s="97"/>
      <c r="CH53" s="97"/>
      <c r="CI53" s="97"/>
      <c r="CJ53" s="97"/>
      <c r="CK53" s="97"/>
      <c r="CL53" s="97"/>
      <c r="CM53" s="97"/>
      <c r="CN53" s="97"/>
      <c r="CO53" s="97"/>
      <c r="CP53" s="97"/>
      <c r="CQ53" s="97"/>
      <c r="CR53" s="97"/>
      <c r="CS53" s="97">
        <f>データ!BD7</f>
        <v>559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13.5</v>
      </c>
      <c r="EM53" s="98"/>
      <c r="EN53" s="98"/>
      <c r="EO53" s="98"/>
      <c r="EP53" s="98"/>
      <c r="EQ53" s="98"/>
      <c r="ER53" s="98"/>
      <c r="ES53" s="98"/>
      <c r="ET53" s="98"/>
      <c r="EU53" s="98"/>
      <c r="EV53" s="98"/>
      <c r="EW53" s="98"/>
      <c r="EX53" s="98"/>
      <c r="EY53" s="98"/>
      <c r="EZ53" s="98"/>
      <c r="FA53" s="98"/>
      <c r="FB53" s="98"/>
      <c r="FC53" s="98"/>
      <c r="FD53" s="98"/>
      <c r="FE53" s="98">
        <f>データ!BL7</f>
        <v>7.1</v>
      </c>
      <c r="FF53" s="98"/>
      <c r="FG53" s="98"/>
      <c r="FH53" s="98"/>
      <c r="FI53" s="98"/>
      <c r="FJ53" s="98"/>
      <c r="FK53" s="98"/>
      <c r="FL53" s="98"/>
      <c r="FM53" s="98"/>
      <c r="FN53" s="98"/>
      <c r="FO53" s="98"/>
      <c r="FP53" s="98"/>
      <c r="FQ53" s="98"/>
      <c r="FR53" s="98"/>
      <c r="FS53" s="98"/>
      <c r="FT53" s="98"/>
      <c r="FU53" s="98"/>
      <c r="FV53" s="98"/>
      <c r="FW53" s="98"/>
      <c r="FX53" s="98">
        <f>データ!BM7</f>
        <v>5.6</v>
      </c>
      <c r="FY53" s="98"/>
      <c r="FZ53" s="98"/>
      <c r="GA53" s="98"/>
      <c r="GB53" s="98"/>
      <c r="GC53" s="98"/>
      <c r="GD53" s="98"/>
      <c r="GE53" s="98"/>
      <c r="GF53" s="98"/>
      <c r="GG53" s="98"/>
      <c r="GH53" s="98"/>
      <c r="GI53" s="98"/>
      <c r="GJ53" s="98"/>
      <c r="GK53" s="98"/>
      <c r="GL53" s="98"/>
      <c r="GM53" s="98"/>
      <c r="GN53" s="98"/>
      <c r="GO53" s="98"/>
      <c r="GP53" s="98"/>
      <c r="GQ53" s="98">
        <f>データ!BN7</f>
        <v>18.100000000000001</v>
      </c>
      <c r="GR53" s="98"/>
      <c r="GS53" s="98"/>
      <c r="GT53" s="98"/>
      <c r="GU53" s="98"/>
      <c r="GV53" s="98"/>
      <c r="GW53" s="98"/>
      <c r="GX53" s="98"/>
      <c r="GY53" s="98"/>
      <c r="GZ53" s="98"/>
      <c r="HA53" s="98"/>
      <c r="HB53" s="98"/>
      <c r="HC53" s="98"/>
      <c r="HD53" s="98"/>
      <c r="HE53" s="98"/>
      <c r="HF53" s="98"/>
      <c r="HG53" s="98"/>
      <c r="HH53" s="98"/>
      <c r="HI53" s="98"/>
      <c r="HJ53" s="98">
        <f>データ!BO7</f>
        <v>22.7</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22466</v>
      </c>
      <c r="JD53" s="97"/>
      <c r="JE53" s="97"/>
      <c r="JF53" s="97"/>
      <c r="JG53" s="97"/>
      <c r="JH53" s="97"/>
      <c r="JI53" s="97"/>
      <c r="JJ53" s="97"/>
      <c r="JK53" s="97"/>
      <c r="JL53" s="97"/>
      <c r="JM53" s="97"/>
      <c r="JN53" s="97"/>
      <c r="JO53" s="97"/>
      <c r="JP53" s="97"/>
      <c r="JQ53" s="97"/>
      <c r="JR53" s="97"/>
      <c r="JS53" s="97"/>
      <c r="JT53" s="97"/>
      <c r="JU53" s="97"/>
      <c r="JV53" s="97">
        <f>データ!BW7</f>
        <v>4211</v>
      </c>
      <c r="JW53" s="97"/>
      <c r="JX53" s="97"/>
      <c r="JY53" s="97"/>
      <c r="JZ53" s="97"/>
      <c r="KA53" s="97"/>
      <c r="KB53" s="97"/>
      <c r="KC53" s="97"/>
      <c r="KD53" s="97"/>
      <c r="KE53" s="97"/>
      <c r="KF53" s="97"/>
      <c r="KG53" s="97"/>
      <c r="KH53" s="97"/>
      <c r="KI53" s="97"/>
      <c r="KJ53" s="97"/>
      <c r="KK53" s="97"/>
      <c r="KL53" s="97"/>
      <c r="KM53" s="97"/>
      <c r="KN53" s="97"/>
      <c r="KO53" s="97">
        <f>データ!BX7</f>
        <v>10653</v>
      </c>
      <c r="KP53" s="97"/>
      <c r="KQ53" s="97"/>
      <c r="KR53" s="97"/>
      <c r="KS53" s="97"/>
      <c r="KT53" s="97"/>
      <c r="KU53" s="97"/>
      <c r="KV53" s="97"/>
      <c r="KW53" s="97"/>
      <c r="KX53" s="97"/>
      <c r="KY53" s="97"/>
      <c r="KZ53" s="97"/>
      <c r="LA53" s="97"/>
      <c r="LB53" s="97"/>
      <c r="LC53" s="97"/>
      <c r="LD53" s="97"/>
      <c r="LE53" s="97"/>
      <c r="LF53" s="97"/>
      <c r="LG53" s="97"/>
      <c r="LH53" s="97">
        <f>データ!BY7</f>
        <v>17717</v>
      </c>
      <c r="LI53" s="97"/>
      <c r="LJ53" s="97"/>
      <c r="LK53" s="97"/>
      <c r="LL53" s="97"/>
      <c r="LM53" s="97"/>
      <c r="LN53" s="97"/>
      <c r="LO53" s="97"/>
      <c r="LP53" s="97"/>
      <c r="LQ53" s="97"/>
      <c r="LR53" s="97"/>
      <c r="LS53" s="97"/>
      <c r="LT53" s="97"/>
      <c r="LU53" s="97"/>
      <c r="LV53" s="97"/>
      <c r="LW53" s="97"/>
      <c r="LX53" s="97"/>
      <c r="LY53" s="97"/>
      <c r="LZ53" s="97"/>
      <c r="MA53" s="97">
        <f>データ!BZ7</f>
        <v>21349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161</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267482</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R01</v>
      </c>
      <c r="S76" s="71"/>
      <c r="T76" s="71"/>
      <c r="U76" s="71"/>
      <c r="V76" s="71"/>
      <c r="W76" s="71"/>
      <c r="X76" s="71"/>
      <c r="Y76" s="71"/>
      <c r="Z76" s="71"/>
      <c r="AA76" s="71"/>
      <c r="AB76" s="71"/>
      <c r="AC76" s="71"/>
      <c r="AD76" s="71"/>
      <c r="AE76" s="71"/>
      <c r="AF76" s="72"/>
      <c r="AG76" s="70" t="str">
        <f>データ!$C$11</f>
        <v>R02</v>
      </c>
      <c r="AH76" s="71"/>
      <c r="AI76" s="71"/>
      <c r="AJ76" s="71"/>
      <c r="AK76" s="71"/>
      <c r="AL76" s="71"/>
      <c r="AM76" s="71"/>
      <c r="AN76" s="71"/>
      <c r="AO76" s="71"/>
      <c r="AP76" s="71"/>
      <c r="AQ76" s="71"/>
      <c r="AR76" s="71"/>
      <c r="AS76" s="71"/>
      <c r="AT76" s="71"/>
      <c r="AU76" s="72"/>
      <c r="AV76" s="70" t="str">
        <f>データ!$D$11</f>
        <v>R03</v>
      </c>
      <c r="AW76" s="71"/>
      <c r="AX76" s="71"/>
      <c r="AY76" s="71"/>
      <c r="AZ76" s="71"/>
      <c r="BA76" s="71"/>
      <c r="BB76" s="71"/>
      <c r="BC76" s="71"/>
      <c r="BD76" s="71"/>
      <c r="BE76" s="71"/>
      <c r="BF76" s="71"/>
      <c r="BG76" s="71"/>
      <c r="BH76" s="71"/>
      <c r="BI76" s="71"/>
      <c r="BJ76" s="72"/>
      <c r="BK76" s="70" t="str">
        <f>データ!$E$11</f>
        <v>R04</v>
      </c>
      <c r="BL76" s="71"/>
      <c r="BM76" s="71"/>
      <c r="BN76" s="71"/>
      <c r="BO76" s="71"/>
      <c r="BP76" s="71"/>
      <c r="BQ76" s="71"/>
      <c r="BR76" s="71"/>
      <c r="BS76" s="71"/>
      <c r="BT76" s="71"/>
      <c r="BU76" s="71"/>
      <c r="BV76" s="71"/>
      <c r="BW76" s="71"/>
      <c r="BX76" s="71"/>
      <c r="BY76" s="72"/>
      <c r="BZ76" s="70" t="str">
        <f>データ!$F$11</f>
        <v>R05</v>
      </c>
      <c r="CA76" s="71"/>
      <c r="CB76" s="71"/>
      <c r="CC76" s="71"/>
      <c r="CD76" s="71"/>
      <c r="CE76" s="71"/>
      <c r="CF76" s="71"/>
      <c r="CG76" s="71"/>
      <c r="CH76" s="71"/>
      <c r="CI76" s="71"/>
      <c r="CJ76" s="71"/>
      <c r="CK76" s="71"/>
      <c r="CL76" s="71"/>
      <c r="CM76" s="71"/>
      <c r="CN76" s="72"/>
      <c r="CO76" s="2"/>
      <c r="CP76" s="2"/>
      <c r="CQ76" s="2"/>
      <c r="CR76" s="2"/>
      <c r="CS76" s="2"/>
      <c r="CT76" s="2"/>
      <c r="CU76" s="2"/>
      <c r="CV76" s="73">
        <f>データ!CN7</f>
        <v>93300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R01</v>
      </c>
      <c r="GM76" s="71"/>
      <c r="GN76" s="71"/>
      <c r="GO76" s="71"/>
      <c r="GP76" s="71"/>
      <c r="GQ76" s="71"/>
      <c r="GR76" s="71"/>
      <c r="GS76" s="71"/>
      <c r="GT76" s="71"/>
      <c r="GU76" s="71"/>
      <c r="GV76" s="71"/>
      <c r="GW76" s="71"/>
      <c r="GX76" s="71"/>
      <c r="GY76" s="71"/>
      <c r="GZ76" s="72"/>
      <c r="HA76" s="70" t="str">
        <f>データ!$C$11</f>
        <v>R02</v>
      </c>
      <c r="HB76" s="71"/>
      <c r="HC76" s="71"/>
      <c r="HD76" s="71"/>
      <c r="HE76" s="71"/>
      <c r="HF76" s="71"/>
      <c r="HG76" s="71"/>
      <c r="HH76" s="71"/>
      <c r="HI76" s="71"/>
      <c r="HJ76" s="71"/>
      <c r="HK76" s="71"/>
      <c r="HL76" s="71"/>
      <c r="HM76" s="71"/>
      <c r="HN76" s="71"/>
      <c r="HO76" s="72"/>
      <c r="HP76" s="70" t="str">
        <f>データ!$D$11</f>
        <v>R03</v>
      </c>
      <c r="HQ76" s="71"/>
      <c r="HR76" s="71"/>
      <c r="HS76" s="71"/>
      <c r="HT76" s="71"/>
      <c r="HU76" s="71"/>
      <c r="HV76" s="71"/>
      <c r="HW76" s="71"/>
      <c r="HX76" s="71"/>
      <c r="HY76" s="71"/>
      <c r="HZ76" s="71"/>
      <c r="IA76" s="71"/>
      <c r="IB76" s="71"/>
      <c r="IC76" s="71"/>
      <c r="ID76" s="72"/>
      <c r="IE76" s="70" t="str">
        <f>データ!$E$11</f>
        <v>R04</v>
      </c>
      <c r="IF76" s="71"/>
      <c r="IG76" s="71"/>
      <c r="IH76" s="71"/>
      <c r="II76" s="71"/>
      <c r="IJ76" s="71"/>
      <c r="IK76" s="71"/>
      <c r="IL76" s="71"/>
      <c r="IM76" s="71"/>
      <c r="IN76" s="71"/>
      <c r="IO76" s="71"/>
      <c r="IP76" s="71"/>
      <c r="IQ76" s="71"/>
      <c r="IR76" s="71"/>
      <c r="IS76" s="72"/>
      <c r="IT76" s="70" t="str">
        <f>データ!$F$11</f>
        <v>R05</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R01</v>
      </c>
      <c r="KB76" s="71"/>
      <c r="KC76" s="71"/>
      <c r="KD76" s="71"/>
      <c r="KE76" s="71"/>
      <c r="KF76" s="71"/>
      <c r="KG76" s="71"/>
      <c r="KH76" s="71"/>
      <c r="KI76" s="71"/>
      <c r="KJ76" s="71"/>
      <c r="KK76" s="71"/>
      <c r="KL76" s="71"/>
      <c r="KM76" s="71"/>
      <c r="KN76" s="71"/>
      <c r="KO76" s="72"/>
      <c r="KP76" s="70" t="str">
        <f>データ!$C$11</f>
        <v>R02</v>
      </c>
      <c r="KQ76" s="71"/>
      <c r="KR76" s="71"/>
      <c r="KS76" s="71"/>
      <c r="KT76" s="71"/>
      <c r="KU76" s="71"/>
      <c r="KV76" s="71"/>
      <c r="KW76" s="71"/>
      <c r="KX76" s="71"/>
      <c r="KY76" s="71"/>
      <c r="KZ76" s="71"/>
      <c r="LA76" s="71"/>
      <c r="LB76" s="71"/>
      <c r="LC76" s="71"/>
      <c r="LD76" s="72"/>
      <c r="LE76" s="70" t="str">
        <f>データ!$D$11</f>
        <v>R03</v>
      </c>
      <c r="LF76" s="71"/>
      <c r="LG76" s="71"/>
      <c r="LH76" s="71"/>
      <c r="LI76" s="71"/>
      <c r="LJ76" s="71"/>
      <c r="LK76" s="71"/>
      <c r="LL76" s="71"/>
      <c r="LM76" s="71"/>
      <c r="LN76" s="71"/>
      <c r="LO76" s="71"/>
      <c r="LP76" s="71"/>
      <c r="LQ76" s="71"/>
      <c r="LR76" s="71"/>
      <c r="LS76" s="72"/>
      <c r="LT76" s="70" t="str">
        <f>データ!$E$11</f>
        <v>R04</v>
      </c>
      <c r="LU76" s="71"/>
      <c r="LV76" s="71"/>
      <c r="LW76" s="71"/>
      <c r="LX76" s="71"/>
      <c r="LY76" s="71"/>
      <c r="LZ76" s="71"/>
      <c r="MA76" s="71"/>
      <c r="MB76" s="71"/>
      <c r="MC76" s="71"/>
      <c r="MD76" s="71"/>
      <c r="ME76" s="71"/>
      <c r="MF76" s="71"/>
      <c r="MG76" s="71"/>
      <c r="MH76" s="72"/>
      <c r="MI76" s="70" t="str">
        <f>データ!$F$11</f>
        <v>R05</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1.4</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1263.5</v>
      </c>
      <c r="KB78" s="67"/>
      <c r="KC78" s="67"/>
      <c r="KD78" s="67"/>
      <c r="KE78" s="67"/>
      <c r="KF78" s="67"/>
      <c r="KG78" s="67"/>
      <c r="KH78" s="67"/>
      <c r="KI78" s="67"/>
      <c r="KJ78" s="67"/>
      <c r="KK78" s="67"/>
      <c r="KL78" s="67"/>
      <c r="KM78" s="67"/>
      <c r="KN78" s="67"/>
      <c r="KO78" s="68"/>
      <c r="KP78" s="66">
        <f>データ!DF7</f>
        <v>108.5</v>
      </c>
      <c r="KQ78" s="67"/>
      <c r="KR78" s="67"/>
      <c r="KS78" s="67"/>
      <c r="KT78" s="67"/>
      <c r="KU78" s="67"/>
      <c r="KV78" s="67"/>
      <c r="KW78" s="67"/>
      <c r="KX78" s="67"/>
      <c r="KY78" s="67"/>
      <c r="KZ78" s="67"/>
      <c r="LA78" s="67"/>
      <c r="LB78" s="67"/>
      <c r="LC78" s="67"/>
      <c r="LD78" s="68"/>
      <c r="LE78" s="66">
        <f>データ!DG7</f>
        <v>136.19999999999999</v>
      </c>
      <c r="LF78" s="67"/>
      <c r="LG78" s="67"/>
      <c r="LH78" s="67"/>
      <c r="LI78" s="67"/>
      <c r="LJ78" s="67"/>
      <c r="LK78" s="67"/>
      <c r="LL78" s="67"/>
      <c r="LM78" s="67"/>
      <c r="LN78" s="67"/>
      <c r="LO78" s="67"/>
      <c r="LP78" s="67"/>
      <c r="LQ78" s="67"/>
      <c r="LR78" s="67"/>
      <c r="LS78" s="68"/>
      <c r="LT78" s="66">
        <f>データ!DH7</f>
        <v>104.8</v>
      </c>
      <c r="LU78" s="67"/>
      <c r="LV78" s="67"/>
      <c r="LW78" s="67"/>
      <c r="LX78" s="67"/>
      <c r="LY78" s="67"/>
      <c r="LZ78" s="67"/>
      <c r="MA78" s="67"/>
      <c r="MB78" s="67"/>
      <c r="MC78" s="67"/>
      <c r="MD78" s="67"/>
      <c r="ME78" s="67"/>
      <c r="MF78" s="67"/>
      <c r="MG78" s="67"/>
      <c r="MH78" s="68"/>
      <c r="MI78" s="66">
        <f>データ!DI7</f>
        <v>80.7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wuOsh2AyFWj1Do/eNV4oMQpEk/rLdHxvoZIlx+Eo6B2WGVbi9jqdYD6NMrfVLsF7DDLUCBU9pypof+/cJ9uN4Q==" saltValue="U47F8987K1HsCUeI2qBly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103</v>
      </c>
      <c r="AN5" s="47" t="s">
        <v>104</v>
      </c>
      <c r="AO5" s="47" t="s">
        <v>94</v>
      </c>
      <c r="AP5" s="47" t="s">
        <v>95</v>
      </c>
      <c r="AQ5" s="47" t="s">
        <v>96</v>
      </c>
      <c r="AR5" s="47" t="s">
        <v>97</v>
      </c>
      <c r="AS5" s="47" t="s">
        <v>98</v>
      </c>
      <c r="AT5" s="47" t="s">
        <v>99</v>
      </c>
      <c r="AU5" s="47" t="s">
        <v>105</v>
      </c>
      <c r="AV5" s="47" t="s">
        <v>106</v>
      </c>
      <c r="AW5" s="47" t="s">
        <v>107</v>
      </c>
      <c r="AX5" s="47" t="s">
        <v>108</v>
      </c>
      <c r="AY5" s="47" t="s">
        <v>109</v>
      </c>
      <c r="AZ5" s="47" t="s">
        <v>94</v>
      </c>
      <c r="BA5" s="47" t="s">
        <v>95</v>
      </c>
      <c r="BB5" s="47" t="s">
        <v>96</v>
      </c>
      <c r="BC5" s="47" t="s">
        <v>97</v>
      </c>
      <c r="BD5" s="47" t="s">
        <v>98</v>
      </c>
      <c r="BE5" s="47" t="s">
        <v>99</v>
      </c>
      <c r="BF5" s="47" t="s">
        <v>110</v>
      </c>
      <c r="BG5" s="47" t="s">
        <v>111</v>
      </c>
      <c r="BH5" s="47" t="s">
        <v>112</v>
      </c>
      <c r="BI5" s="47" t="s">
        <v>113</v>
      </c>
      <c r="BJ5" s="47" t="s">
        <v>114</v>
      </c>
      <c r="BK5" s="47" t="s">
        <v>94</v>
      </c>
      <c r="BL5" s="47" t="s">
        <v>95</v>
      </c>
      <c r="BM5" s="47" t="s">
        <v>96</v>
      </c>
      <c r="BN5" s="47" t="s">
        <v>97</v>
      </c>
      <c r="BO5" s="47" t="s">
        <v>98</v>
      </c>
      <c r="BP5" s="47" t="s">
        <v>99</v>
      </c>
      <c r="BQ5" s="47" t="s">
        <v>100</v>
      </c>
      <c r="BR5" s="47" t="s">
        <v>115</v>
      </c>
      <c r="BS5" s="47" t="s">
        <v>116</v>
      </c>
      <c r="BT5" s="47" t="s">
        <v>117</v>
      </c>
      <c r="BU5" s="47" t="s">
        <v>118</v>
      </c>
      <c r="BV5" s="47" t="s">
        <v>94</v>
      </c>
      <c r="BW5" s="47" t="s">
        <v>95</v>
      </c>
      <c r="BX5" s="47" t="s">
        <v>96</v>
      </c>
      <c r="BY5" s="47" t="s">
        <v>97</v>
      </c>
      <c r="BZ5" s="47" t="s">
        <v>98</v>
      </c>
      <c r="CA5" s="47" t="s">
        <v>99</v>
      </c>
      <c r="CB5" s="47" t="s">
        <v>105</v>
      </c>
      <c r="CC5" s="47" t="s">
        <v>119</v>
      </c>
      <c r="CD5" s="47" t="s">
        <v>120</v>
      </c>
      <c r="CE5" s="47" t="s">
        <v>121</v>
      </c>
      <c r="CF5" s="47" t="s">
        <v>122</v>
      </c>
      <c r="CG5" s="47" t="s">
        <v>94</v>
      </c>
      <c r="CH5" s="47" t="s">
        <v>95</v>
      </c>
      <c r="CI5" s="47" t="s">
        <v>96</v>
      </c>
      <c r="CJ5" s="47" t="s">
        <v>97</v>
      </c>
      <c r="CK5" s="47" t="s">
        <v>98</v>
      </c>
      <c r="CL5" s="47" t="s">
        <v>99</v>
      </c>
      <c r="CM5" s="137"/>
      <c r="CN5" s="137"/>
      <c r="CO5" s="47" t="s">
        <v>89</v>
      </c>
      <c r="CP5" s="47" t="s">
        <v>123</v>
      </c>
      <c r="CQ5" s="47" t="s">
        <v>91</v>
      </c>
      <c r="CR5" s="47" t="s">
        <v>124</v>
      </c>
      <c r="CS5" s="47" t="s">
        <v>125</v>
      </c>
      <c r="CT5" s="47" t="s">
        <v>94</v>
      </c>
      <c r="CU5" s="47" t="s">
        <v>95</v>
      </c>
      <c r="CV5" s="47" t="s">
        <v>96</v>
      </c>
      <c r="CW5" s="47" t="s">
        <v>97</v>
      </c>
      <c r="CX5" s="47" t="s">
        <v>98</v>
      </c>
      <c r="CY5" s="47" t="s">
        <v>99</v>
      </c>
      <c r="CZ5" s="47" t="s">
        <v>105</v>
      </c>
      <c r="DA5" s="47" t="s">
        <v>126</v>
      </c>
      <c r="DB5" s="47" t="s">
        <v>127</v>
      </c>
      <c r="DC5" s="47" t="s">
        <v>128</v>
      </c>
      <c r="DD5" s="47" t="s">
        <v>129</v>
      </c>
      <c r="DE5" s="47" t="s">
        <v>94</v>
      </c>
      <c r="DF5" s="47" t="s">
        <v>95</v>
      </c>
      <c r="DG5" s="47" t="s">
        <v>96</v>
      </c>
      <c r="DH5" s="47" t="s">
        <v>97</v>
      </c>
      <c r="DI5" s="47" t="s">
        <v>98</v>
      </c>
      <c r="DJ5" s="47" t="s">
        <v>35</v>
      </c>
      <c r="DK5" s="47" t="s">
        <v>130</v>
      </c>
      <c r="DL5" s="47" t="s">
        <v>131</v>
      </c>
      <c r="DM5" s="47" t="s">
        <v>132</v>
      </c>
      <c r="DN5" s="47" t="s">
        <v>133</v>
      </c>
      <c r="DO5" s="47" t="s">
        <v>129</v>
      </c>
      <c r="DP5" s="47" t="s">
        <v>94</v>
      </c>
      <c r="DQ5" s="47" t="s">
        <v>95</v>
      </c>
      <c r="DR5" s="47" t="s">
        <v>96</v>
      </c>
      <c r="DS5" s="47" t="s">
        <v>97</v>
      </c>
      <c r="DT5" s="47" t="s">
        <v>98</v>
      </c>
      <c r="DU5" s="47" t="s">
        <v>99</v>
      </c>
    </row>
    <row r="6" spans="1:125" s="54" customFormat="1" x14ac:dyDescent="0.15">
      <c r="A6" s="37" t="s">
        <v>134</v>
      </c>
      <c r="B6" s="48">
        <f>B8</f>
        <v>2023</v>
      </c>
      <c r="C6" s="48">
        <f t="shared" ref="C6:X6" si="1">C8</f>
        <v>294250</v>
      </c>
      <c r="D6" s="48">
        <f t="shared" si="1"/>
        <v>47</v>
      </c>
      <c r="E6" s="48">
        <f t="shared" si="1"/>
        <v>14</v>
      </c>
      <c r="F6" s="48">
        <f t="shared" si="1"/>
        <v>0</v>
      </c>
      <c r="G6" s="48">
        <f t="shared" si="1"/>
        <v>1</v>
      </c>
      <c r="H6" s="48" t="str">
        <f>SUBSTITUTE(H8,"　","")</f>
        <v>奈良県王寺町</v>
      </c>
      <c r="I6" s="48" t="str">
        <f t="shared" si="1"/>
        <v>王寺町王寺駅南駐車場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24</v>
      </c>
      <c r="S6" s="50" t="str">
        <f t="shared" si="1"/>
        <v>駅</v>
      </c>
      <c r="T6" s="50" t="str">
        <f t="shared" si="1"/>
        <v>無</v>
      </c>
      <c r="U6" s="51">
        <f t="shared" si="1"/>
        <v>12726</v>
      </c>
      <c r="V6" s="51">
        <f t="shared" si="1"/>
        <v>317</v>
      </c>
      <c r="W6" s="51">
        <f t="shared" si="1"/>
        <v>150</v>
      </c>
      <c r="X6" s="50" t="str">
        <f t="shared" si="1"/>
        <v>無</v>
      </c>
      <c r="Y6" s="52">
        <f>IF(Y8="-",NA(),Y8)</f>
        <v>108</v>
      </c>
      <c r="Z6" s="52">
        <f t="shared" ref="Z6:AH6" si="2">IF(Z8="-",NA(),Z8)</f>
        <v>234.6</v>
      </c>
      <c r="AA6" s="52">
        <f t="shared" si="2"/>
        <v>328.2</v>
      </c>
      <c r="AB6" s="52">
        <f t="shared" si="2"/>
        <v>294.7</v>
      </c>
      <c r="AC6" s="52">
        <f t="shared" si="2"/>
        <v>348.2</v>
      </c>
      <c r="AD6" s="52">
        <f t="shared" si="2"/>
        <v>222.3</v>
      </c>
      <c r="AE6" s="52">
        <f t="shared" si="2"/>
        <v>130.19999999999999</v>
      </c>
      <c r="AF6" s="52">
        <f t="shared" si="2"/>
        <v>136.5</v>
      </c>
      <c r="AG6" s="52">
        <f t="shared" si="2"/>
        <v>183.5</v>
      </c>
      <c r="AH6" s="52">
        <f t="shared" si="2"/>
        <v>3976.9</v>
      </c>
      <c r="AI6" s="49" t="str">
        <f>IF(AI8="-","",IF(AI8="-","【-】","【"&amp;SUBSTITUTE(TEXT(AI8,"#,##0.0"),"-","△")&amp;"】"))</f>
        <v>【1,905.8】</v>
      </c>
      <c r="AJ6" s="52">
        <f>IF(AJ8="-",NA(),AJ8)</f>
        <v>0</v>
      </c>
      <c r="AK6" s="52">
        <f t="shared" ref="AK6:AS6" si="3">IF(AK8="-",NA(),AK8)</f>
        <v>0</v>
      </c>
      <c r="AL6" s="52">
        <f t="shared" si="3"/>
        <v>0</v>
      </c>
      <c r="AM6" s="52">
        <f t="shared" si="3"/>
        <v>0</v>
      </c>
      <c r="AN6" s="52">
        <f t="shared" si="3"/>
        <v>0</v>
      </c>
      <c r="AO6" s="52">
        <f t="shared" si="3"/>
        <v>3.1</v>
      </c>
      <c r="AP6" s="52">
        <f t="shared" si="3"/>
        <v>8.6</v>
      </c>
      <c r="AQ6" s="52">
        <f t="shared" si="3"/>
        <v>4.3</v>
      </c>
      <c r="AR6" s="52">
        <f t="shared" si="3"/>
        <v>4.2</v>
      </c>
      <c r="AS6" s="52">
        <f t="shared" si="3"/>
        <v>3.5</v>
      </c>
      <c r="AT6" s="49" t="str">
        <f>IF(AT8="-","",IF(AT8="-","【-】","【"&amp;SUBSTITUTE(TEXT(AT8,"#,##0.0"),"-","△")&amp;"】"))</f>
        <v>【3.9】</v>
      </c>
      <c r="AU6" s="53">
        <f>IF(AU8="-",NA(),AU8)</f>
        <v>0</v>
      </c>
      <c r="AV6" s="53">
        <f t="shared" ref="AV6:BD6" si="4">IF(AV8="-",NA(),AV8)</f>
        <v>0</v>
      </c>
      <c r="AW6" s="53">
        <f t="shared" si="4"/>
        <v>0</v>
      </c>
      <c r="AX6" s="53">
        <f t="shared" si="4"/>
        <v>0</v>
      </c>
      <c r="AY6" s="53">
        <f t="shared" si="4"/>
        <v>0</v>
      </c>
      <c r="AZ6" s="53">
        <f t="shared" si="4"/>
        <v>26</v>
      </c>
      <c r="BA6" s="53">
        <f t="shared" si="4"/>
        <v>87</v>
      </c>
      <c r="BB6" s="53">
        <f t="shared" si="4"/>
        <v>7646</v>
      </c>
      <c r="BC6" s="53">
        <f t="shared" si="4"/>
        <v>53</v>
      </c>
      <c r="BD6" s="53">
        <f t="shared" si="4"/>
        <v>559</v>
      </c>
      <c r="BE6" s="51" t="str">
        <f>IF(BE8="-","",IF(BE8="-","【-】","【"&amp;SUBSTITUTE(TEXT(BE8,"#,##0"),"-","△")&amp;"】"))</f>
        <v>【127】</v>
      </c>
      <c r="BF6" s="52">
        <f>IF(BF8="-",NA(),BF8)</f>
        <v>74.7</v>
      </c>
      <c r="BG6" s="52">
        <f t="shared" ref="BG6:BO6" si="5">IF(BG8="-",NA(),BG8)</f>
        <v>59.3</v>
      </c>
      <c r="BH6" s="52">
        <f t="shared" si="5"/>
        <v>69.5</v>
      </c>
      <c r="BI6" s="52">
        <f t="shared" si="5"/>
        <v>66.099999999999994</v>
      </c>
      <c r="BJ6" s="52">
        <f t="shared" si="5"/>
        <v>71.2</v>
      </c>
      <c r="BK6" s="52">
        <f t="shared" si="5"/>
        <v>13.5</v>
      </c>
      <c r="BL6" s="52">
        <f t="shared" si="5"/>
        <v>7.1</v>
      </c>
      <c r="BM6" s="52">
        <f t="shared" si="5"/>
        <v>5.6</v>
      </c>
      <c r="BN6" s="52">
        <f t="shared" si="5"/>
        <v>18.100000000000001</v>
      </c>
      <c r="BO6" s="52">
        <f t="shared" si="5"/>
        <v>22.7</v>
      </c>
      <c r="BP6" s="49" t="str">
        <f>IF(BP8="-","",IF(BP8="-","【-】","【"&amp;SUBSTITUTE(TEXT(BP8,"#,##0.0"),"-","△")&amp;"】"))</f>
        <v>【△55.6】</v>
      </c>
      <c r="BQ6" s="53">
        <f>IF(BQ8="-",NA(),BQ8)</f>
        <v>48735</v>
      </c>
      <c r="BR6" s="53">
        <f t="shared" ref="BR6:BZ6" si="6">IF(BR8="-",NA(),BR8)</f>
        <v>27401</v>
      </c>
      <c r="BS6" s="53">
        <f t="shared" si="6"/>
        <v>36683</v>
      </c>
      <c r="BT6" s="53">
        <f t="shared" si="6"/>
        <v>35834</v>
      </c>
      <c r="BU6" s="53">
        <f t="shared" si="6"/>
        <v>42086</v>
      </c>
      <c r="BV6" s="53">
        <f t="shared" si="6"/>
        <v>22466</v>
      </c>
      <c r="BW6" s="53">
        <f t="shared" si="6"/>
        <v>4211</v>
      </c>
      <c r="BX6" s="53">
        <f t="shared" si="6"/>
        <v>10653</v>
      </c>
      <c r="BY6" s="53">
        <f t="shared" si="6"/>
        <v>17717</v>
      </c>
      <c r="BZ6" s="53">
        <f t="shared" si="6"/>
        <v>21349</v>
      </c>
      <c r="CA6" s="51" t="str">
        <f>IF(CA8="-","",IF(CA8="-","【-】","【"&amp;SUBSTITUTE(TEXT(CA8,"#,##0"),"-","△")&amp;"】"))</f>
        <v>【12,639】</v>
      </c>
      <c r="CB6" s="52"/>
      <c r="CC6" s="52"/>
      <c r="CD6" s="52"/>
      <c r="CE6" s="52"/>
      <c r="CF6" s="52"/>
      <c r="CG6" s="52"/>
      <c r="CH6" s="52"/>
      <c r="CI6" s="52"/>
      <c r="CJ6" s="52"/>
      <c r="CK6" s="52"/>
      <c r="CL6" s="49" t="s">
        <v>135</v>
      </c>
      <c r="CM6" s="51">
        <f t="shared" ref="CM6:CN6" si="7">CM8</f>
        <v>267482</v>
      </c>
      <c r="CN6" s="51">
        <f t="shared" si="7"/>
        <v>93300</v>
      </c>
      <c r="CO6" s="52"/>
      <c r="CP6" s="52"/>
      <c r="CQ6" s="52"/>
      <c r="CR6" s="52"/>
      <c r="CS6" s="52"/>
      <c r="CT6" s="52"/>
      <c r="CU6" s="52"/>
      <c r="CV6" s="52"/>
      <c r="CW6" s="52"/>
      <c r="CX6" s="52"/>
      <c r="CY6" s="49" t="s">
        <v>136</v>
      </c>
      <c r="CZ6" s="52">
        <f>IF(CZ8="-",NA(),CZ8)</f>
        <v>1.4</v>
      </c>
      <c r="DA6" s="52">
        <f t="shared" ref="DA6:DI6" si="8">IF(DA8="-",NA(),DA8)</f>
        <v>0</v>
      </c>
      <c r="DB6" s="52">
        <f t="shared" si="8"/>
        <v>0</v>
      </c>
      <c r="DC6" s="52">
        <f t="shared" si="8"/>
        <v>0</v>
      </c>
      <c r="DD6" s="52">
        <f t="shared" si="8"/>
        <v>0</v>
      </c>
      <c r="DE6" s="52">
        <f t="shared" si="8"/>
        <v>1263.5</v>
      </c>
      <c r="DF6" s="52">
        <f t="shared" si="8"/>
        <v>108.5</v>
      </c>
      <c r="DG6" s="52">
        <f t="shared" si="8"/>
        <v>136.19999999999999</v>
      </c>
      <c r="DH6" s="52">
        <f t="shared" si="8"/>
        <v>104.8</v>
      </c>
      <c r="DI6" s="52">
        <f t="shared" si="8"/>
        <v>80.7</v>
      </c>
      <c r="DJ6" s="49" t="str">
        <f>IF(DJ8="-","",IF(DJ8="-","【-】","【"&amp;SUBSTITUTE(TEXT(DJ8,"#,##0.0"),"-","△")&amp;"】"))</f>
        <v>【79.0】</v>
      </c>
      <c r="DK6" s="52">
        <f>IF(DK8="-",NA(),DK8)</f>
        <v>128.9</v>
      </c>
      <c r="DL6" s="52">
        <f t="shared" ref="DL6:DT6" si="9">IF(DL8="-",NA(),DL8)</f>
        <v>95.7</v>
      </c>
      <c r="DM6" s="52">
        <f t="shared" si="9"/>
        <v>131.9</v>
      </c>
      <c r="DN6" s="52">
        <f t="shared" si="9"/>
        <v>124.6</v>
      </c>
      <c r="DO6" s="52">
        <f t="shared" si="9"/>
        <v>130.6</v>
      </c>
      <c r="DP6" s="52">
        <f t="shared" si="9"/>
        <v>127.8</v>
      </c>
      <c r="DQ6" s="52">
        <f t="shared" si="9"/>
        <v>105.7</v>
      </c>
      <c r="DR6" s="52">
        <f t="shared" si="9"/>
        <v>104.3</v>
      </c>
      <c r="DS6" s="52">
        <f t="shared" si="9"/>
        <v>114</v>
      </c>
      <c r="DT6" s="52">
        <f t="shared" si="9"/>
        <v>114.7</v>
      </c>
      <c r="DU6" s="49" t="str">
        <f>IF(DU8="-","",IF(DU8="-","【-】","【"&amp;SUBSTITUTE(TEXT(DU8,"#,##0.0"),"-","△")&amp;"】"))</f>
        <v>【210.9】</v>
      </c>
    </row>
    <row r="7" spans="1:125" s="54" customFormat="1" x14ac:dyDescent="0.15">
      <c r="A7" s="37" t="s">
        <v>137</v>
      </c>
      <c r="B7" s="48">
        <f t="shared" ref="B7:X7" si="10">B8</f>
        <v>2023</v>
      </c>
      <c r="C7" s="48">
        <f t="shared" si="10"/>
        <v>294250</v>
      </c>
      <c r="D7" s="48">
        <f t="shared" si="10"/>
        <v>47</v>
      </c>
      <c r="E7" s="48">
        <f t="shared" si="10"/>
        <v>14</v>
      </c>
      <c r="F7" s="48">
        <f t="shared" si="10"/>
        <v>0</v>
      </c>
      <c r="G7" s="48">
        <f t="shared" si="10"/>
        <v>1</v>
      </c>
      <c r="H7" s="48" t="str">
        <f t="shared" si="10"/>
        <v>奈良県　王寺町</v>
      </c>
      <c r="I7" s="48" t="str">
        <f t="shared" si="10"/>
        <v>王寺町王寺駅南駐車場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24</v>
      </c>
      <c r="S7" s="50" t="str">
        <f t="shared" si="10"/>
        <v>駅</v>
      </c>
      <c r="T7" s="50" t="str">
        <f t="shared" si="10"/>
        <v>無</v>
      </c>
      <c r="U7" s="51">
        <f t="shared" si="10"/>
        <v>12726</v>
      </c>
      <c r="V7" s="51">
        <f t="shared" si="10"/>
        <v>317</v>
      </c>
      <c r="W7" s="51">
        <f t="shared" si="10"/>
        <v>150</v>
      </c>
      <c r="X7" s="50" t="str">
        <f t="shared" si="10"/>
        <v>無</v>
      </c>
      <c r="Y7" s="52">
        <f>Y8</f>
        <v>108</v>
      </c>
      <c r="Z7" s="52">
        <f t="shared" ref="Z7:AH7" si="11">Z8</f>
        <v>234.6</v>
      </c>
      <c r="AA7" s="52">
        <f t="shared" si="11"/>
        <v>328.2</v>
      </c>
      <c r="AB7" s="52">
        <f t="shared" si="11"/>
        <v>294.7</v>
      </c>
      <c r="AC7" s="52">
        <f t="shared" si="11"/>
        <v>348.2</v>
      </c>
      <c r="AD7" s="52">
        <f t="shared" si="11"/>
        <v>222.3</v>
      </c>
      <c r="AE7" s="52">
        <f t="shared" si="11"/>
        <v>130.19999999999999</v>
      </c>
      <c r="AF7" s="52">
        <f t="shared" si="11"/>
        <v>136.5</v>
      </c>
      <c r="AG7" s="52">
        <f t="shared" si="11"/>
        <v>183.5</v>
      </c>
      <c r="AH7" s="52">
        <f t="shared" si="11"/>
        <v>3976.9</v>
      </c>
      <c r="AI7" s="49"/>
      <c r="AJ7" s="52">
        <f>AJ8</f>
        <v>0</v>
      </c>
      <c r="AK7" s="52">
        <f t="shared" ref="AK7:AS7" si="12">AK8</f>
        <v>0</v>
      </c>
      <c r="AL7" s="52">
        <f t="shared" si="12"/>
        <v>0</v>
      </c>
      <c r="AM7" s="52">
        <f t="shared" si="12"/>
        <v>0</v>
      </c>
      <c r="AN7" s="52">
        <f t="shared" si="12"/>
        <v>0</v>
      </c>
      <c r="AO7" s="52">
        <f t="shared" si="12"/>
        <v>3.1</v>
      </c>
      <c r="AP7" s="52">
        <f t="shared" si="12"/>
        <v>8.6</v>
      </c>
      <c r="AQ7" s="52">
        <f t="shared" si="12"/>
        <v>4.3</v>
      </c>
      <c r="AR7" s="52">
        <f t="shared" si="12"/>
        <v>4.2</v>
      </c>
      <c r="AS7" s="52">
        <f t="shared" si="12"/>
        <v>3.5</v>
      </c>
      <c r="AT7" s="49"/>
      <c r="AU7" s="53">
        <f>AU8</f>
        <v>0</v>
      </c>
      <c r="AV7" s="53">
        <f t="shared" ref="AV7:BD7" si="13">AV8</f>
        <v>0</v>
      </c>
      <c r="AW7" s="53">
        <f t="shared" si="13"/>
        <v>0</v>
      </c>
      <c r="AX7" s="53">
        <f t="shared" si="13"/>
        <v>0</v>
      </c>
      <c r="AY7" s="53">
        <f t="shared" si="13"/>
        <v>0</v>
      </c>
      <c r="AZ7" s="53">
        <f t="shared" si="13"/>
        <v>26</v>
      </c>
      <c r="BA7" s="53">
        <f t="shared" si="13"/>
        <v>87</v>
      </c>
      <c r="BB7" s="53">
        <f t="shared" si="13"/>
        <v>7646</v>
      </c>
      <c r="BC7" s="53">
        <f t="shared" si="13"/>
        <v>53</v>
      </c>
      <c r="BD7" s="53">
        <f t="shared" si="13"/>
        <v>559</v>
      </c>
      <c r="BE7" s="51"/>
      <c r="BF7" s="52">
        <f>BF8</f>
        <v>74.7</v>
      </c>
      <c r="BG7" s="52">
        <f t="shared" ref="BG7:BO7" si="14">BG8</f>
        <v>59.3</v>
      </c>
      <c r="BH7" s="52">
        <f t="shared" si="14"/>
        <v>69.5</v>
      </c>
      <c r="BI7" s="52">
        <f t="shared" si="14"/>
        <v>66.099999999999994</v>
      </c>
      <c r="BJ7" s="52">
        <f t="shared" si="14"/>
        <v>71.2</v>
      </c>
      <c r="BK7" s="52">
        <f t="shared" si="14"/>
        <v>13.5</v>
      </c>
      <c r="BL7" s="52">
        <f t="shared" si="14"/>
        <v>7.1</v>
      </c>
      <c r="BM7" s="52">
        <f t="shared" si="14"/>
        <v>5.6</v>
      </c>
      <c r="BN7" s="52">
        <f t="shared" si="14"/>
        <v>18.100000000000001</v>
      </c>
      <c r="BO7" s="52">
        <f t="shared" si="14"/>
        <v>22.7</v>
      </c>
      <c r="BP7" s="49"/>
      <c r="BQ7" s="53">
        <f>BQ8</f>
        <v>48735</v>
      </c>
      <c r="BR7" s="53">
        <f t="shared" ref="BR7:BZ7" si="15">BR8</f>
        <v>27401</v>
      </c>
      <c r="BS7" s="53">
        <f t="shared" si="15"/>
        <v>36683</v>
      </c>
      <c r="BT7" s="53">
        <f t="shared" si="15"/>
        <v>35834</v>
      </c>
      <c r="BU7" s="53">
        <f t="shared" si="15"/>
        <v>42086</v>
      </c>
      <c r="BV7" s="53">
        <f t="shared" si="15"/>
        <v>22466</v>
      </c>
      <c r="BW7" s="53">
        <f t="shared" si="15"/>
        <v>4211</v>
      </c>
      <c r="BX7" s="53">
        <f t="shared" si="15"/>
        <v>10653</v>
      </c>
      <c r="BY7" s="53">
        <f t="shared" si="15"/>
        <v>17717</v>
      </c>
      <c r="BZ7" s="53">
        <f t="shared" si="15"/>
        <v>21349</v>
      </c>
      <c r="CA7" s="51"/>
      <c r="CB7" s="52" t="s">
        <v>138</v>
      </c>
      <c r="CC7" s="52" t="s">
        <v>138</v>
      </c>
      <c r="CD7" s="52" t="s">
        <v>138</v>
      </c>
      <c r="CE7" s="52" t="s">
        <v>138</v>
      </c>
      <c r="CF7" s="52" t="s">
        <v>138</v>
      </c>
      <c r="CG7" s="52" t="s">
        <v>138</v>
      </c>
      <c r="CH7" s="52" t="s">
        <v>138</v>
      </c>
      <c r="CI7" s="52" t="s">
        <v>138</v>
      </c>
      <c r="CJ7" s="52" t="s">
        <v>138</v>
      </c>
      <c r="CK7" s="52" t="s">
        <v>139</v>
      </c>
      <c r="CL7" s="49"/>
      <c r="CM7" s="51">
        <f>CM8</f>
        <v>267482</v>
      </c>
      <c r="CN7" s="51">
        <f>CN8</f>
        <v>93300</v>
      </c>
      <c r="CO7" s="52" t="s">
        <v>138</v>
      </c>
      <c r="CP7" s="52" t="s">
        <v>138</v>
      </c>
      <c r="CQ7" s="52" t="s">
        <v>138</v>
      </c>
      <c r="CR7" s="52" t="s">
        <v>138</v>
      </c>
      <c r="CS7" s="52" t="s">
        <v>138</v>
      </c>
      <c r="CT7" s="52" t="s">
        <v>138</v>
      </c>
      <c r="CU7" s="52" t="s">
        <v>138</v>
      </c>
      <c r="CV7" s="52" t="s">
        <v>138</v>
      </c>
      <c r="CW7" s="52" t="s">
        <v>138</v>
      </c>
      <c r="CX7" s="52" t="s">
        <v>140</v>
      </c>
      <c r="CY7" s="49"/>
      <c r="CZ7" s="52">
        <f>CZ8</f>
        <v>1.4</v>
      </c>
      <c r="DA7" s="52">
        <f t="shared" ref="DA7:DI7" si="16">DA8</f>
        <v>0</v>
      </c>
      <c r="DB7" s="52">
        <f t="shared" si="16"/>
        <v>0</v>
      </c>
      <c r="DC7" s="52">
        <f t="shared" si="16"/>
        <v>0</v>
      </c>
      <c r="DD7" s="52">
        <f t="shared" si="16"/>
        <v>0</v>
      </c>
      <c r="DE7" s="52">
        <f t="shared" si="16"/>
        <v>1263.5</v>
      </c>
      <c r="DF7" s="52">
        <f t="shared" si="16"/>
        <v>108.5</v>
      </c>
      <c r="DG7" s="52">
        <f t="shared" si="16"/>
        <v>136.19999999999999</v>
      </c>
      <c r="DH7" s="52">
        <f t="shared" si="16"/>
        <v>104.8</v>
      </c>
      <c r="DI7" s="52">
        <f t="shared" si="16"/>
        <v>80.7</v>
      </c>
      <c r="DJ7" s="49"/>
      <c r="DK7" s="52">
        <f>DK8</f>
        <v>128.9</v>
      </c>
      <c r="DL7" s="52">
        <f t="shared" ref="DL7:DT7" si="17">DL8</f>
        <v>95.7</v>
      </c>
      <c r="DM7" s="52">
        <f t="shared" si="17"/>
        <v>131.9</v>
      </c>
      <c r="DN7" s="52">
        <f t="shared" si="17"/>
        <v>124.6</v>
      </c>
      <c r="DO7" s="52">
        <f t="shared" si="17"/>
        <v>130.6</v>
      </c>
      <c r="DP7" s="52">
        <f t="shared" si="17"/>
        <v>127.8</v>
      </c>
      <c r="DQ7" s="52">
        <f t="shared" si="17"/>
        <v>105.7</v>
      </c>
      <c r="DR7" s="52">
        <f t="shared" si="17"/>
        <v>104.3</v>
      </c>
      <c r="DS7" s="52">
        <f t="shared" si="17"/>
        <v>114</v>
      </c>
      <c r="DT7" s="52">
        <f t="shared" si="17"/>
        <v>114.7</v>
      </c>
      <c r="DU7" s="49"/>
    </row>
    <row r="8" spans="1:125" s="54" customFormat="1" x14ac:dyDescent="0.15">
      <c r="A8" s="37"/>
      <c r="B8" s="55">
        <v>2023</v>
      </c>
      <c r="C8" s="55">
        <v>294250</v>
      </c>
      <c r="D8" s="55">
        <v>47</v>
      </c>
      <c r="E8" s="55">
        <v>14</v>
      </c>
      <c r="F8" s="55">
        <v>0</v>
      </c>
      <c r="G8" s="55">
        <v>1</v>
      </c>
      <c r="H8" s="55" t="s">
        <v>141</v>
      </c>
      <c r="I8" s="55" t="s">
        <v>142</v>
      </c>
      <c r="J8" s="55" t="s">
        <v>143</v>
      </c>
      <c r="K8" s="55" t="s">
        <v>144</v>
      </c>
      <c r="L8" s="55" t="s">
        <v>145</v>
      </c>
      <c r="M8" s="55" t="s">
        <v>146</v>
      </c>
      <c r="N8" s="55" t="s">
        <v>147</v>
      </c>
      <c r="O8" s="56" t="s">
        <v>148</v>
      </c>
      <c r="P8" s="57" t="s">
        <v>149</v>
      </c>
      <c r="Q8" s="57" t="s">
        <v>150</v>
      </c>
      <c r="R8" s="58">
        <v>24</v>
      </c>
      <c r="S8" s="57" t="s">
        <v>151</v>
      </c>
      <c r="T8" s="57" t="s">
        <v>152</v>
      </c>
      <c r="U8" s="58">
        <v>12726</v>
      </c>
      <c r="V8" s="58">
        <v>317</v>
      </c>
      <c r="W8" s="58">
        <v>150</v>
      </c>
      <c r="X8" s="57" t="s">
        <v>152</v>
      </c>
      <c r="Y8" s="59">
        <v>108</v>
      </c>
      <c r="Z8" s="59">
        <v>234.6</v>
      </c>
      <c r="AA8" s="59">
        <v>328.2</v>
      </c>
      <c r="AB8" s="59">
        <v>294.7</v>
      </c>
      <c r="AC8" s="59">
        <v>348.2</v>
      </c>
      <c r="AD8" s="59">
        <v>222.3</v>
      </c>
      <c r="AE8" s="59">
        <v>130.19999999999999</v>
      </c>
      <c r="AF8" s="59">
        <v>136.5</v>
      </c>
      <c r="AG8" s="59">
        <v>183.5</v>
      </c>
      <c r="AH8" s="59">
        <v>3976.9</v>
      </c>
      <c r="AI8" s="56">
        <v>1905.8</v>
      </c>
      <c r="AJ8" s="59">
        <v>0</v>
      </c>
      <c r="AK8" s="59">
        <v>0</v>
      </c>
      <c r="AL8" s="59">
        <v>0</v>
      </c>
      <c r="AM8" s="59">
        <v>0</v>
      </c>
      <c r="AN8" s="59">
        <v>0</v>
      </c>
      <c r="AO8" s="59">
        <v>3.1</v>
      </c>
      <c r="AP8" s="59">
        <v>8.6</v>
      </c>
      <c r="AQ8" s="59">
        <v>4.3</v>
      </c>
      <c r="AR8" s="59">
        <v>4.2</v>
      </c>
      <c r="AS8" s="59">
        <v>3.5</v>
      </c>
      <c r="AT8" s="56">
        <v>3.9</v>
      </c>
      <c r="AU8" s="60">
        <v>0</v>
      </c>
      <c r="AV8" s="60">
        <v>0</v>
      </c>
      <c r="AW8" s="60">
        <v>0</v>
      </c>
      <c r="AX8" s="60">
        <v>0</v>
      </c>
      <c r="AY8" s="60">
        <v>0</v>
      </c>
      <c r="AZ8" s="60">
        <v>26</v>
      </c>
      <c r="BA8" s="60">
        <v>87</v>
      </c>
      <c r="BB8" s="60">
        <v>7646</v>
      </c>
      <c r="BC8" s="60">
        <v>53</v>
      </c>
      <c r="BD8" s="60">
        <v>559</v>
      </c>
      <c r="BE8" s="60">
        <v>127</v>
      </c>
      <c r="BF8" s="59">
        <v>74.7</v>
      </c>
      <c r="BG8" s="59">
        <v>59.3</v>
      </c>
      <c r="BH8" s="59">
        <v>69.5</v>
      </c>
      <c r="BI8" s="59">
        <v>66.099999999999994</v>
      </c>
      <c r="BJ8" s="59">
        <v>71.2</v>
      </c>
      <c r="BK8" s="59">
        <v>13.5</v>
      </c>
      <c r="BL8" s="59">
        <v>7.1</v>
      </c>
      <c r="BM8" s="59">
        <v>5.6</v>
      </c>
      <c r="BN8" s="59">
        <v>18.100000000000001</v>
      </c>
      <c r="BO8" s="59">
        <v>22.7</v>
      </c>
      <c r="BP8" s="56">
        <v>-55.6</v>
      </c>
      <c r="BQ8" s="60">
        <v>48735</v>
      </c>
      <c r="BR8" s="60">
        <v>27401</v>
      </c>
      <c r="BS8" s="60">
        <v>36683</v>
      </c>
      <c r="BT8" s="61">
        <v>35834</v>
      </c>
      <c r="BU8" s="61">
        <v>42086</v>
      </c>
      <c r="BV8" s="60">
        <v>22466</v>
      </c>
      <c r="BW8" s="60">
        <v>4211</v>
      </c>
      <c r="BX8" s="60">
        <v>10653</v>
      </c>
      <c r="BY8" s="60">
        <v>17717</v>
      </c>
      <c r="BZ8" s="60">
        <v>21349</v>
      </c>
      <c r="CA8" s="58">
        <v>12639</v>
      </c>
      <c r="CB8" s="59" t="s">
        <v>145</v>
      </c>
      <c r="CC8" s="59" t="s">
        <v>145</v>
      </c>
      <c r="CD8" s="59" t="s">
        <v>145</v>
      </c>
      <c r="CE8" s="59" t="s">
        <v>145</v>
      </c>
      <c r="CF8" s="59" t="s">
        <v>145</v>
      </c>
      <c r="CG8" s="59" t="s">
        <v>145</v>
      </c>
      <c r="CH8" s="59" t="s">
        <v>145</v>
      </c>
      <c r="CI8" s="59" t="s">
        <v>145</v>
      </c>
      <c r="CJ8" s="59" t="s">
        <v>145</v>
      </c>
      <c r="CK8" s="59" t="s">
        <v>145</v>
      </c>
      <c r="CL8" s="56" t="s">
        <v>145</v>
      </c>
      <c r="CM8" s="58">
        <v>267482</v>
      </c>
      <c r="CN8" s="58">
        <v>93300</v>
      </c>
      <c r="CO8" s="59" t="s">
        <v>145</v>
      </c>
      <c r="CP8" s="59" t="s">
        <v>145</v>
      </c>
      <c r="CQ8" s="59" t="s">
        <v>145</v>
      </c>
      <c r="CR8" s="59" t="s">
        <v>145</v>
      </c>
      <c r="CS8" s="59" t="s">
        <v>145</v>
      </c>
      <c r="CT8" s="59" t="s">
        <v>145</v>
      </c>
      <c r="CU8" s="59" t="s">
        <v>145</v>
      </c>
      <c r="CV8" s="59" t="s">
        <v>145</v>
      </c>
      <c r="CW8" s="59" t="s">
        <v>145</v>
      </c>
      <c r="CX8" s="59" t="s">
        <v>145</v>
      </c>
      <c r="CY8" s="56" t="s">
        <v>145</v>
      </c>
      <c r="CZ8" s="59">
        <v>1.4</v>
      </c>
      <c r="DA8" s="59">
        <v>0</v>
      </c>
      <c r="DB8" s="59">
        <v>0</v>
      </c>
      <c r="DC8" s="59">
        <v>0</v>
      </c>
      <c r="DD8" s="59">
        <v>0</v>
      </c>
      <c r="DE8" s="59">
        <v>1263.5</v>
      </c>
      <c r="DF8" s="59">
        <v>108.5</v>
      </c>
      <c r="DG8" s="59">
        <v>136.19999999999999</v>
      </c>
      <c r="DH8" s="59">
        <v>104.8</v>
      </c>
      <c r="DI8" s="59">
        <v>80.7</v>
      </c>
      <c r="DJ8" s="56">
        <v>79</v>
      </c>
      <c r="DK8" s="59">
        <v>128.9</v>
      </c>
      <c r="DL8" s="59">
        <v>95.7</v>
      </c>
      <c r="DM8" s="59">
        <v>131.9</v>
      </c>
      <c r="DN8" s="59">
        <v>124.6</v>
      </c>
      <c r="DO8" s="59">
        <v>130.6</v>
      </c>
      <c r="DP8" s="59">
        <v>127.8</v>
      </c>
      <c r="DQ8" s="59">
        <v>105.7</v>
      </c>
      <c r="DR8" s="59">
        <v>104.3</v>
      </c>
      <c r="DS8" s="59">
        <v>114</v>
      </c>
      <c r="DT8" s="59">
        <v>114.7</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153</v>
      </c>
      <c r="C10" s="64" t="s">
        <v>154</v>
      </c>
      <c r="D10" s="64" t="s">
        <v>155</v>
      </c>
      <c r="E10" s="64" t="s">
        <v>156</v>
      </c>
      <c r="F10" s="64" t="s">
        <v>157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藪田 卓弥</cp:lastModifiedBy>
  <dcterms:created xsi:type="dcterms:W3CDTF">2024-12-19T01:06:39Z</dcterms:created>
  <dcterms:modified xsi:type="dcterms:W3CDTF">2025-01-28T04:22:43Z</dcterms:modified>
  <cp:category/>
</cp:coreProperties>
</file>