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データ\0.総合政策（共有）\a財政\03財政状況\01決算統計\01決算統計\R6(R5)決算統計\33【県市町村振興課：23〆】公営企業に係る経営比較分析表（令和5年度決算）の分析等について（依頼）\17_安堵町（R5）\"/>
    </mc:Choice>
  </mc:AlternateContent>
  <workbookProtection workbookAlgorithmName="SHA-512" workbookHashValue="K7MRGvCa9QUJ4NJysDxmj3oN3kqAIz4uCZwmvt+SZnn9obykNvL2sf781kV4mW/mMJTtqhUEubqbinORp/9E0w==" workbookSaltValue="P1wMosUc6072BWoT5+Wa+g==" workbookSpinCount="100000" lockStructure="1"/>
  <bookViews>
    <workbookView xWindow="0" yWindow="0" windowWidth="19200" windowHeight="109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<sst xmlns="http://schemas.openxmlformats.org/spreadsheetml/2006/main" count="320" uniqueCount="117">
  <si>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</si>
  <si>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</si>
  <si>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</si>
  <si>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</si>
  <si>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</si>
  <si>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</si>
  <si>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</si>
  <si>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</si>
  <si>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</si>
  <si>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</si>
  <si>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</si>
  <si>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</si>
  <si>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</si>
  <si>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</si>
  <si>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</si>
  <si>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</si>
  <si>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</si>
  <si>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</si>
  <si>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</si>
  <si>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</si>
  <si>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</si>
  <si>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</si>
  <si>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</si>
  <si>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</si>
  <si>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</si>
  <si>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</si>
  <si>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</si>
  <si>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</si>
  <si>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</si>
  <si>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</si>
  <si>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</si>
  <si>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</si>
  <si>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</si>
  <si>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</si>
  <si>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</si>
  <si>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</si>
  <si>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</si>
  <si>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</si>
  <si>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</si>
  <si>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</si>
  <si>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</si>
  <si>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</si>
  <si>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</si>
  <si>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</si>
  <si>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</si>
  <si>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</si>
  <si>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</si>
  <si>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</si>
  <si>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</si>
  <si>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</si>
  <si>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</si>
  <si>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</si>
  <si>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</si>
  <si>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</si>
  <si>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</si>
  <si>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</si>
  <si>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</si>
  <si>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</si>
  <si>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</si>
  <si>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</si>
  <si>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</si>
  <si>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</si>
  <si>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</si>
  <si>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</si>
  <si>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</si>
  <si>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</si>
  <si>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</si>
  <si>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</si>
  <si>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</si>
  <si>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</si>
  <si>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</si>
  <si>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</si>
  <si>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</si>
  <si>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</si>
  <si>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</si>
  <si>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</si>
  <si>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</si>
  <si>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</si>
  <si>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</si>
  <si>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</si>
  <si>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</si>
  <si>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</si>
  <si>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</si>
  <si>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</si>
  <si>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</si>
  <si>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</si>
  <si>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</si>
  <si>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</si>
  <si>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</si>
  <si>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</si>
  <si>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</si>
  <si>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</si>
  <si>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</si>
  <si>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</si>
  <si>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</si>
  <si>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</si>
  <si>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</si>
  <si>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</si>
  <si>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</si>
  <si>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</si>
  <si>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</si>
  <si>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</si>
  <si>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</si>
  <si>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</si>
  <si>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</si>
  <si>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</si>
  <si>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</si>
  <si>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</si>
  <si>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</si>
  <si>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</si>
  <si>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</si>
  <si>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</si>
  <si>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</si>
  <si>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</si>
  <si>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①経常収支比率については、100％を超えているが更なる費用の削減などにより更新等に充てる財源確保に努めている。
③流動比率については、資本平準化債等の影響もあり類似団体よりやや高いがこれからも意識的な経営改善を図っていきたい。
④企業債残高対事業規模比率については、使用料が減少したため平均より高くなっている。下水道接続推進活動を行い、使用料収入の増加を図ることを今後も目標とする。
⑤経費回収率については例年類似団体よりも高いため、維持管理費の削減及び有収水量の確保に努める。
⑥汚泥処理原価についても前述にともない高いため、同様に維持管理費の削減及び有収水量の確保に努める。
⑧水洗化率については、未普及地域の整備を行うことで、年々上昇はしている一方、維持管理費用もかさんでくることから、より一層収益確保が必要になってくる。</t>
    <rPh sb="88" eb="89">
      <t>タカ</t>
    </rPh>
    <rPh sb="301" eb="304">
      <t>ミフキュウ</t>
    </rPh>
    <rPh sb="304" eb="306">
      <t>チイキ</t>
    </rPh>
    <rPh sb="307" eb="309">
      <t>セイビ</t>
    </rPh>
    <rPh sb="310" eb="311">
      <t>オコナ</t>
    </rPh>
    <rPh sb="316" eb="318">
      <t>ネンネン</t>
    </rPh>
    <rPh sb="318" eb="320">
      <t>ジョウショウ</t>
    </rPh>
    <rPh sb="325" eb="327">
      <t>イッポウ</t>
    </rPh>
    <rPh sb="328" eb="330">
      <t>イジ</t>
    </rPh>
    <rPh sb="330" eb="332">
      <t>カンリ</t>
    </rPh>
    <rPh sb="332" eb="334">
      <t>ヒヨウ</t>
    </rPh>
    <rPh sb="348" eb="350">
      <t>イッソウ</t>
    </rPh>
    <rPh sb="350" eb="352">
      <t>シュウエキ</t>
    </rPh>
    <rPh sb="352" eb="354">
      <t>カクホ</t>
    </rPh>
    <rPh sb="355" eb="357">
      <t>ヒツヨウ</t>
    </rPh>
    <phoneticPr fontId="4"/>
  </si>
  <si>
    <t>　平成2年度より建設工事を行っており、菅布設後30年度までの管渠であるため、当面、管渠とマンホールポンプの維持管理のみ</t>
    <phoneticPr fontId="4"/>
  </si>
  <si>
    <t>　総収益を増やすため、下水道接続の広報活動を行っていく一方で下水道使用料の料金水準についても精査していき、経営健全化に取り組んでいく。
　下水道道路整備に係る費用についても、より一層適正な価格であるかを精査し、適切な工事を行っていく。</t>
    <rPh sb="1" eb="4">
      <t>ソウシュウエキ</t>
    </rPh>
    <rPh sb="5" eb="6">
      <t>フ</t>
    </rPh>
    <rPh sb="11" eb="14">
      <t>ゲスイドウ</t>
    </rPh>
    <rPh sb="14" eb="16">
      <t>セツゾク</t>
    </rPh>
    <rPh sb="17" eb="19">
      <t>コウホウ</t>
    </rPh>
    <rPh sb="19" eb="21">
      <t>カツドウ</t>
    </rPh>
    <rPh sb="22" eb="23">
      <t>オコナ</t>
    </rPh>
    <rPh sb="27" eb="29">
      <t>イッポウ</t>
    </rPh>
    <rPh sb="30" eb="33">
      <t>ゲスイドウ</t>
    </rPh>
    <rPh sb="33" eb="36">
      <t>シヨウリョウ</t>
    </rPh>
    <rPh sb="37" eb="39">
      <t>リョウキン</t>
    </rPh>
    <rPh sb="39" eb="41">
      <t>スイジュン</t>
    </rPh>
    <rPh sb="46" eb="48">
      <t>セイサ</t>
    </rPh>
    <rPh sb="53" eb="55">
      <t>ケイエイ</t>
    </rPh>
    <rPh sb="55" eb="58">
      <t>ケンゼンカ</t>
    </rPh>
    <rPh sb="59" eb="60">
      <t>ト</t>
    </rPh>
    <rPh sb="61" eb="62">
      <t>ク</t>
    </rPh>
    <rPh sb="70" eb="73">
      <t>ゲスイドウ</t>
    </rPh>
    <rPh sb="73" eb="75">
      <t>ドウロ</t>
    </rPh>
    <rPh sb="75" eb="77">
      <t>セイビ</t>
    </rPh>
    <rPh sb="78" eb="79">
      <t>カカワ</t>
    </rPh>
    <rPh sb="80" eb="82">
      <t>ヒヨウ</t>
    </rPh>
    <rPh sb="90" eb="92">
      <t>イッソウ</t>
    </rPh>
    <rPh sb="92" eb="94">
      <t>テキセイ</t>
    </rPh>
    <rPh sb="95" eb="97">
      <t>カカク</t>
    </rPh>
    <rPh sb="102" eb="104">
      <t>セイサ</t>
    </rPh>
    <rPh sb="106" eb="108">
      <t>テキセツ</t>
    </rPh>
    <rPh sb="109" eb="111">
      <t>コウジ</t>
    </rPh>
    <rPh sb="112" eb="113">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</si>
</sst>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6CC-4660-B717-E19A643D831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0.06</c:v>
                </c:pt>
              </c:numCache>
            </c:numRef>
          </c:val>
          <c:smooth val="0"/>
          <c:extLst>
            <c:ext xmlns:c16="http://schemas.microsoft.com/office/drawing/2014/chart" uri="{C3380CC4-5D6E-409C-BE32-E72D297353CC}">
              <c16:uniqueId val="{00000001-76CC-4660-B717-E19A643D831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0</c:v>
                </c:pt>
                <c:pt idx="2">
                  <c:v>0</c:v>
                </c:pt>
                <c:pt idx="3">
                  <c:v>0</c:v>
                </c:pt>
                <c:pt idx="4">
                  <c:v>134.27000000000001</c:v>
                </c:pt>
              </c:numCache>
            </c:numRef>
          </c:val>
          <c:extLst>
            <c:ext xmlns:c16="http://schemas.microsoft.com/office/drawing/2014/chart" uri="{C3380CC4-5D6E-409C-BE32-E72D297353CC}">
              <c16:uniqueId val="{00000000-8724-4D0B-B19C-161732259EC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107.11</c:v>
                </c:pt>
              </c:numCache>
            </c:numRef>
          </c:val>
          <c:smooth val="0"/>
          <c:extLst>
            <c:ext xmlns:c16="http://schemas.microsoft.com/office/drawing/2014/chart" uri="{C3380CC4-5D6E-409C-BE32-E72D297353CC}">
              <c16:uniqueId val="{00000001-8724-4D0B-B19C-161732259EC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0</c:v>
                </c:pt>
                <c:pt idx="2">
                  <c:v>0</c:v>
                </c:pt>
                <c:pt idx="3">
                  <c:v>0</c:v>
                </c:pt>
                <c:pt idx="4">
                  <c:v>2.75</c:v>
                </c:pt>
              </c:numCache>
            </c:numRef>
          </c:val>
          <c:extLst>
            <c:ext xmlns:c16="http://schemas.microsoft.com/office/drawing/2014/chart" uri="{C3380CC4-5D6E-409C-BE32-E72D297353CC}">
              <c16:uniqueId val="{00000000-67BE-4E43-9299-50167E3C1E5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26.77</c:v>
                </c:pt>
              </c:numCache>
            </c:numRef>
          </c:val>
          <c:smooth val="0"/>
          <c:extLst>
            <c:ext xmlns:c16="http://schemas.microsoft.com/office/drawing/2014/chart" uri="{C3380CC4-5D6E-409C-BE32-E72D297353CC}">
              <c16:uniqueId val="{00000001-67BE-4E43-9299-50167E3C1E5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DE6-43CD-8B2F-E6F0502FF24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7.0000000000000007E-2</c:v>
                </c:pt>
              </c:numCache>
            </c:numRef>
          </c:val>
          <c:smooth val="0"/>
          <c:extLst>
            <c:ext xmlns:c16="http://schemas.microsoft.com/office/drawing/2014/chart" uri="{C3380CC4-5D6E-409C-BE32-E72D297353CC}">
              <c16:uniqueId val="{00000001-1DE6-43CD-8B2F-E6F0502FF24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2A6-45CA-8F95-46EB8278610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69.540000000000006</c:v>
                </c:pt>
              </c:numCache>
            </c:numRef>
          </c:val>
          <c:smooth val="0"/>
          <c:extLst>
            <c:ext xmlns:c16="http://schemas.microsoft.com/office/drawing/2014/chart" uri="{C3380CC4-5D6E-409C-BE32-E72D297353CC}">
              <c16:uniqueId val="{00000001-12A6-45CA-8F95-46EB8278610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0</c:v>
                </c:pt>
                <c:pt idx="2">
                  <c:v>0</c:v>
                </c:pt>
                <c:pt idx="3">
                  <c:v>0</c:v>
                </c:pt>
                <c:pt idx="4">
                  <c:v>59.35</c:v>
                </c:pt>
              </c:numCache>
            </c:numRef>
          </c:val>
          <c:extLst>
            <c:ext xmlns:c16="http://schemas.microsoft.com/office/drawing/2014/chart" uri="{C3380CC4-5D6E-409C-BE32-E72D297353CC}">
              <c16:uniqueId val="{00000000-E6BA-4E3B-917F-3B860434317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50.63</c:v>
                </c:pt>
              </c:numCache>
            </c:numRef>
          </c:val>
          <c:smooth val="0"/>
          <c:extLst>
            <c:ext xmlns:c16="http://schemas.microsoft.com/office/drawing/2014/chart" uri="{C3380CC4-5D6E-409C-BE32-E72D297353CC}">
              <c16:uniqueId val="{00000001-E6BA-4E3B-917F-3B860434317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5043.18</c:v>
                </c:pt>
              </c:numCache>
            </c:numRef>
          </c:val>
          <c:extLst>
            <c:ext xmlns:c16="http://schemas.microsoft.com/office/drawing/2014/chart" uri="{C3380CC4-5D6E-409C-BE32-E72D297353CC}">
              <c16:uniqueId val="{00000000-3C09-4B61-8B87-4EA1F715053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1168.69</c:v>
                </c:pt>
              </c:numCache>
            </c:numRef>
          </c:val>
          <c:smooth val="0"/>
          <c:extLst>
            <c:ext xmlns:c16="http://schemas.microsoft.com/office/drawing/2014/chart" uri="{C3380CC4-5D6E-409C-BE32-E72D297353CC}">
              <c16:uniqueId val="{00000001-3C09-4B61-8B87-4EA1F715053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0</c:v>
                </c:pt>
                <c:pt idx="2">
                  <c:v>0</c:v>
                </c:pt>
                <c:pt idx="3">
                  <c:v>0</c:v>
                </c:pt>
                <c:pt idx="4">
                  <c:v>37.83</c:v>
                </c:pt>
              </c:numCache>
            </c:numRef>
          </c:val>
          <c:extLst>
            <c:ext xmlns:c16="http://schemas.microsoft.com/office/drawing/2014/chart" uri="{C3380CC4-5D6E-409C-BE32-E72D297353CC}">
              <c16:uniqueId val="{00000000-8D58-4989-BB7A-12EABF54143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70.709999999999994</c:v>
                </c:pt>
              </c:numCache>
            </c:numRef>
          </c:val>
          <c:smooth val="0"/>
          <c:extLst>
            <c:ext xmlns:c16="http://schemas.microsoft.com/office/drawing/2014/chart" uri="{C3380CC4-5D6E-409C-BE32-E72D297353CC}">
              <c16:uniqueId val="{00000001-8D58-4989-BB7A-12EABF54143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0</c:v>
                </c:pt>
                <c:pt idx="2">
                  <c:v>0</c:v>
                </c:pt>
                <c:pt idx="3">
                  <c:v>0</c:v>
                </c:pt>
                <c:pt idx="4">
                  <c:v>306.16000000000003</c:v>
                </c:pt>
              </c:numCache>
            </c:numRef>
          </c:val>
          <c:extLst>
            <c:ext xmlns:c16="http://schemas.microsoft.com/office/drawing/2014/chart" uri="{C3380CC4-5D6E-409C-BE32-E72D297353CC}">
              <c16:uniqueId val="{00000000-34E0-49DE-9D49-0FA0640689F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233.15</c:v>
                </c:pt>
              </c:numCache>
            </c:numRef>
          </c:val>
          <c:smooth val="0"/>
          <c:extLst>
            <c:ext xmlns:c16="http://schemas.microsoft.com/office/drawing/2014/chart" uri="{C3380CC4-5D6E-409C-BE32-E72D297353CC}">
              <c16:uniqueId val="{00000001-34E0-49DE-9D49-0FA0640689F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53B-4AC9-9143-5E07563EA37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42.09</c:v>
                </c:pt>
              </c:numCache>
            </c:numRef>
          </c:val>
          <c:smooth val="0"/>
          <c:extLst>
            <c:ext xmlns:c16="http://schemas.microsoft.com/office/drawing/2014/chart" uri="{C3380CC4-5D6E-409C-BE32-E72D297353CC}">
              <c16:uniqueId val="{00000001-A53B-4AC9-9143-5E07563EA37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0</c:v>
                </c:pt>
                <c:pt idx="2">
                  <c:v>0</c:v>
                </c:pt>
                <c:pt idx="3">
                  <c:v>0</c:v>
                </c:pt>
                <c:pt idx="4">
                  <c:v>66.069999999999993</c:v>
                </c:pt>
              </c:numCache>
            </c:numRef>
          </c:val>
          <c:extLst>
            <c:ext xmlns:c16="http://schemas.microsoft.com/office/drawing/2014/chart" uri="{C3380CC4-5D6E-409C-BE32-E72D297353CC}">
              <c16:uniqueId val="{00000000-7D26-4860-92F4-FA30F400A19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84.73</c:v>
                </c:pt>
              </c:numCache>
            </c:numRef>
          </c:val>
          <c:smooth val="0"/>
          <c:extLst>
            <c:ext xmlns:c16="http://schemas.microsoft.com/office/drawing/2014/chart" uri="{C3380CC4-5D6E-409C-BE32-E72D297353CC}">
              <c16:uniqueId val="{00000001-7D26-4860-92F4-FA30F400A19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安堵町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54">
        <f>データ!S6</f>
        <v>7056</v>
      </c>
      <c r="AM8" s="54"/>
      <c r="AN8" s="54"/>
      <c r="AO8" s="54"/>
      <c r="AP8" s="54"/>
      <c r="AQ8" s="54"/>
      <c r="AR8" s="54"/>
      <c r="AS8" s="54"/>
      <c r="AT8" s="53">
        <f>データ!T6</f>
        <v>4.3099999999999996</v>
      </c>
      <c r="AU8" s="53"/>
      <c r="AV8" s="53"/>
      <c r="AW8" s="53"/>
      <c r="AX8" s="53"/>
      <c r="AY8" s="53"/>
      <c r="AZ8" s="53"/>
      <c r="BA8" s="53"/>
      <c r="BB8" s="53">
        <f>データ!U6</f>
        <v>1637.12</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62.37</v>
      </c>
      <c r="J10" s="53"/>
      <c r="K10" s="53"/>
      <c r="L10" s="53"/>
      <c r="M10" s="53"/>
      <c r="N10" s="53"/>
      <c r="O10" s="53"/>
      <c r="P10" s="53">
        <f>データ!P6</f>
        <v>31.12</v>
      </c>
      <c r="Q10" s="53"/>
      <c r="R10" s="53"/>
      <c r="S10" s="53"/>
      <c r="T10" s="53"/>
      <c r="U10" s="53"/>
      <c r="V10" s="53"/>
      <c r="W10" s="53">
        <f>データ!Q6</f>
        <v>82.54</v>
      </c>
      <c r="X10" s="53"/>
      <c r="Y10" s="53"/>
      <c r="Z10" s="53"/>
      <c r="AA10" s="53"/>
      <c r="AB10" s="53"/>
      <c r="AC10" s="53"/>
      <c r="AD10" s="54">
        <f>データ!R6</f>
        <v>2640</v>
      </c>
      <c r="AE10" s="54"/>
      <c r="AF10" s="54"/>
      <c r="AG10" s="54"/>
      <c r="AH10" s="54"/>
      <c r="AI10" s="54"/>
      <c r="AJ10" s="54"/>
      <c r="AK10" s="2"/>
      <c r="AL10" s="54">
        <f>データ!V6</f>
        <v>2181</v>
      </c>
      <c r="AM10" s="54"/>
      <c r="AN10" s="54"/>
      <c r="AO10" s="54"/>
      <c r="AP10" s="54"/>
      <c r="AQ10" s="54"/>
      <c r="AR10" s="54"/>
      <c r="AS10" s="54"/>
      <c r="AT10" s="53">
        <f>データ!W6</f>
        <v>0.78</v>
      </c>
      <c r="AU10" s="53"/>
      <c r="AV10" s="53"/>
      <c r="AW10" s="53"/>
      <c r="AX10" s="53"/>
      <c r="AY10" s="53"/>
      <c r="AZ10" s="53"/>
      <c r="BA10" s="53"/>
      <c r="BB10" s="53">
        <f>データ!X6</f>
        <v>2796.15</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tpJmHcyJ7NqMxYl/UXDefDVFiZURlaMD9L5QpaSeL9qDqfWqtoioe8YOyO2X++5ueGKzekX/wfLVXZbtzrsSJw==" saltValue="5bqXxUrtQJ9y/rUAWD1xF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293458</v>
      </c>
      <c r="D6" s="19">
        <f t="shared" si="3"/>
        <v>46</v>
      </c>
      <c r="E6" s="19">
        <f t="shared" si="3"/>
        <v>17</v>
      </c>
      <c r="F6" s="19">
        <f t="shared" si="3"/>
        <v>4</v>
      </c>
      <c r="G6" s="19">
        <f t="shared" si="3"/>
        <v>0</v>
      </c>
      <c r="H6" s="19" t="str">
        <f t="shared" si="3"/>
        <v>奈良県　安堵町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62.37</v>
      </c>
      <c r="P6" s="20">
        <f t="shared" si="3"/>
        <v>31.12</v>
      </c>
      <c r="Q6" s="20">
        <f t="shared" si="3"/>
        <v>82.54</v>
      </c>
      <c r="R6" s="20">
        <f t="shared" si="3"/>
        <v>2640</v>
      </c>
      <c r="S6" s="20">
        <f t="shared" si="3"/>
        <v>7056</v>
      </c>
      <c r="T6" s="20">
        <f t="shared" si="3"/>
        <v>4.3099999999999996</v>
      </c>
      <c r="U6" s="20">
        <f t="shared" si="3"/>
        <v>1637.12</v>
      </c>
      <c r="V6" s="20">
        <f t="shared" si="3"/>
        <v>2181</v>
      </c>
      <c r="W6" s="20">
        <f t="shared" si="3"/>
        <v>0.78</v>
      </c>
      <c r="X6" s="20">
        <f t="shared" si="3"/>
        <v>2796.15</v>
      </c>
      <c r="Y6" s="21" t="str">
        <f>IF(Y7="",NA(),Y7)</f>
        <v>-</v>
      </c>
      <c r="Z6" s="21" t="str">
        <f t="shared" ref="Z6:AH6" si="4">IF(Z7="",NA(),Z7)</f>
        <v>-</v>
      </c>
      <c r="AA6" s="21" t="str">
        <f t="shared" si="4"/>
        <v>-</v>
      </c>
      <c r="AB6" s="21" t="str">
        <f t="shared" si="4"/>
        <v>-</v>
      </c>
      <c r="AC6" s="21">
        <f t="shared" si="4"/>
        <v>134.27000000000001</v>
      </c>
      <c r="AD6" s="21" t="str">
        <f t="shared" si="4"/>
        <v>-</v>
      </c>
      <c r="AE6" s="21" t="str">
        <f t="shared" si="4"/>
        <v>-</v>
      </c>
      <c r="AF6" s="21" t="str">
        <f t="shared" si="4"/>
        <v>-</v>
      </c>
      <c r="AG6" s="21" t="str">
        <f t="shared" si="4"/>
        <v>-</v>
      </c>
      <c r="AH6" s="21">
        <f t="shared" si="4"/>
        <v>107.11</v>
      </c>
      <c r="AI6" s="20" t="str">
        <f>IF(AI7="","",IF(AI7="-","【-】","【"&amp;SUBSTITUTE(TEXT(AI7,"#,##0.00"),"-","△")&amp;"】"))</f>
        <v>【105.09】</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69.540000000000006</v>
      </c>
      <c r="AT6" s="20" t="str">
        <f>IF(AT7="","",IF(AT7="-","【-】","【"&amp;SUBSTITUTE(TEXT(AT7,"#,##0.00"),"-","△")&amp;"】"))</f>
        <v>【65.73】</v>
      </c>
      <c r="AU6" s="21" t="str">
        <f>IF(AU7="",NA(),AU7)</f>
        <v>-</v>
      </c>
      <c r="AV6" s="21" t="str">
        <f t="shared" ref="AV6:BD6" si="6">IF(AV7="",NA(),AV7)</f>
        <v>-</v>
      </c>
      <c r="AW6" s="21" t="str">
        <f t="shared" si="6"/>
        <v>-</v>
      </c>
      <c r="AX6" s="21" t="str">
        <f t="shared" si="6"/>
        <v>-</v>
      </c>
      <c r="AY6" s="21">
        <f t="shared" si="6"/>
        <v>59.35</v>
      </c>
      <c r="AZ6" s="21" t="str">
        <f t="shared" si="6"/>
        <v>-</v>
      </c>
      <c r="BA6" s="21" t="str">
        <f t="shared" si="6"/>
        <v>-</v>
      </c>
      <c r="BB6" s="21" t="str">
        <f t="shared" si="6"/>
        <v>-</v>
      </c>
      <c r="BC6" s="21" t="str">
        <f t="shared" si="6"/>
        <v>-</v>
      </c>
      <c r="BD6" s="21">
        <f t="shared" si="6"/>
        <v>50.63</v>
      </c>
      <c r="BE6" s="20" t="str">
        <f>IF(BE7="","",IF(BE7="-","【-】","【"&amp;SUBSTITUTE(TEXT(BE7,"#,##0.00"),"-","△")&amp;"】"))</f>
        <v>【48.91】</v>
      </c>
      <c r="BF6" s="21" t="str">
        <f>IF(BF7="",NA(),BF7)</f>
        <v>-</v>
      </c>
      <c r="BG6" s="21" t="str">
        <f t="shared" ref="BG6:BO6" si="7">IF(BG7="",NA(),BG7)</f>
        <v>-</v>
      </c>
      <c r="BH6" s="21" t="str">
        <f t="shared" si="7"/>
        <v>-</v>
      </c>
      <c r="BI6" s="21" t="str">
        <f t="shared" si="7"/>
        <v>-</v>
      </c>
      <c r="BJ6" s="21">
        <f t="shared" si="7"/>
        <v>5043.18</v>
      </c>
      <c r="BK6" s="21" t="str">
        <f t="shared" si="7"/>
        <v>-</v>
      </c>
      <c r="BL6" s="21" t="str">
        <f t="shared" si="7"/>
        <v>-</v>
      </c>
      <c r="BM6" s="21" t="str">
        <f t="shared" si="7"/>
        <v>-</v>
      </c>
      <c r="BN6" s="21" t="str">
        <f t="shared" si="7"/>
        <v>-</v>
      </c>
      <c r="BO6" s="21">
        <f t="shared" si="7"/>
        <v>1168.69</v>
      </c>
      <c r="BP6" s="20" t="str">
        <f>IF(BP7="","",IF(BP7="-","【-】","【"&amp;SUBSTITUTE(TEXT(BP7,"#,##0.00"),"-","△")&amp;"】"))</f>
        <v>【1,156.82】</v>
      </c>
      <c r="BQ6" s="21" t="str">
        <f>IF(BQ7="",NA(),BQ7)</f>
        <v>-</v>
      </c>
      <c r="BR6" s="21" t="str">
        <f t="shared" ref="BR6:BZ6" si="8">IF(BR7="",NA(),BR7)</f>
        <v>-</v>
      </c>
      <c r="BS6" s="21" t="str">
        <f t="shared" si="8"/>
        <v>-</v>
      </c>
      <c r="BT6" s="21" t="str">
        <f t="shared" si="8"/>
        <v>-</v>
      </c>
      <c r="BU6" s="21">
        <f t="shared" si="8"/>
        <v>37.83</v>
      </c>
      <c r="BV6" s="21" t="str">
        <f t="shared" si="8"/>
        <v>-</v>
      </c>
      <c r="BW6" s="21" t="str">
        <f t="shared" si="8"/>
        <v>-</v>
      </c>
      <c r="BX6" s="21" t="str">
        <f t="shared" si="8"/>
        <v>-</v>
      </c>
      <c r="BY6" s="21" t="str">
        <f t="shared" si="8"/>
        <v>-</v>
      </c>
      <c r="BZ6" s="21">
        <f t="shared" si="8"/>
        <v>70.709999999999994</v>
      </c>
      <c r="CA6" s="20" t="str">
        <f>IF(CA7="","",IF(CA7="-","【-】","【"&amp;SUBSTITUTE(TEXT(CA7,"#,##0.00"),"-","△")&amp;"】"))</f>
        <v>【75.33】</v>
      </c>
      <c r="CB6" s="21" t="str">
        <f>IF(CB7="",NA(),CB7)</f>
        <v>-</v>
      </c>
      <c r="CC6" s="21" t="str">
        <f t="shared" ref="CC6:CK6" si="9">IF(CC7="",NA(),CC7)</f>
        <v>-</v>
      </c>
      <c r="CD6" s="21" t="str">
        <f t="shared" si="9"/>
        <v>-</v>
      </c>
      <c r="CE6" s="21" t="str">
        <f t="shared" si="9"/>
        <v>-</v>
      </c>
      <c r="CF6" s="21">
        <f t="shared" si="9"/>
        <v>306.16000000000003</v>
      </c>
      <c r="CG6" s="21" t="str">
        <f t="shared" si="9"/>
        <v>-</v>
      </c>
      <c r="CH6" s="21" t="str">
        <f t="shared" si="9"/>
        <v>-</v>
      </c>
      <c r="CI6" s="21" t="str">
        <f t="shared" si="9"/>
        <v>-</v>
      </c>
      <c r="CJ6" s="21" t="str">
        <f t="shared" si="9"/>
        <v>-</v>
      </c>
      <c r="CK6" s="21">
        <f t="shared" si="9"/>
        <v>233.15</v>
      </c>
      <c r="CL6" s="20" t="str">
        <f>IF(CL7="","",IF(CL7="-","【-】","【"&amp;SUBSTITUTE(TEXT(CL7,"#,##0.00"),"-","△")&amp;"】"))</f>
        <v>【215.73】</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42.09</v>
      </c>
      <c r="CW6" s="20" t="str">
        <f>IF(CW7="","",IF(CW7="-","【-】","【"&amp;SUBSTITUTE(TEXT(CW7,"#,##0.00"),"-","△")&amp;"】"))</f>
        <v>【43.28】</v>
      </c>
      <c r="CX6" s="21" t="str">
        <f>IF(CX7="",NA(),CX7)</f>
        <v>-</v>
      </c>
      <c r="CY6" s="21" t="str">
        <f t="shared" ref="CY6:DG6" si="11">IF(CY7="",NA(),CY7)</f>
        <v>-</v>
      </c>
      <c r="CZ6" s="21" t="str">
        <f t="shared" si="11"/>
        <v>-</v>
      </c>
      <c r="DA6" s="21" t="str">
        <f t="shared" si="11"/>
        <v>-</v>
      </c>
      <c r="DB6" s="21">
        <f t="shared" si="11"/>
        <v>66.069999999999993</v>
      </c>
      <c r="DC6" s="21" t="str">
        <f t="shared" si="11"/>
        <v>-</v>
      </c>
      <c r="DD6" s="21" t="str">
        <f t="shared" si="11"/>
        <v>-</v>
      </c>
      <c r="DE6" s="21" t="str">
        <f t="shared" si="11"/>
        <v>-</v>
      </c>
      <c r="DF6" s="21" t="str">
        <f t="shared" si="11"/>
        <v>-</v>
      </c>
      <c r="DG6" s="21">
        <f t="shared" si="11"/>
        <v>84.73</v>
      </c>
      <c r="DH6" s="20" t="str">
        <f>IF(DH7="","",IF(DH7="-","【-】","【"&amp;SUBSTITUTE(TEXT(DH7,"#,##0.00"),"-","△")&amp;"】"))</f>
        <v>【86.21】</v>
      </c>
      <c r="DI6" s="21" t="str">
        <f>IF(DI7="",NA(),DI7)</f>
        <v>-</v>
      </c>
      <c r="DJ6" s="21" t="str">
        <f t="shared" ref="DJ6:DR6" si="12">IF(DJ7="",NA(),DJ7)</f>
        <v>-</v>
      </c>
      <c r="DK6" s="21" t="str">
        <f t="shared" si="12"/>
        <v>-</v>
      </c>
      <c r="DL6" s="21" t="str">
        <f t="shared" si="12"/>
        <v>-</v>
      </c>
      <c r="DM6" s="21">
        <f t="shared" si="12"/>
        <v>2.75</v>
      </c>
      <c r="DN6" s="21" t="str">
        <f t="shared" si="12"/>
        <v>-</v>
      </c>
      <c r="DO6" s="21" t="str">
        <f t="shared" si="12"/>
        <v>-</v>
      </c>
      <c r="DP6" s="21" t="str">
        <f t="shared" si="12"/>
        <v>-</v>
      </c>
      <c r="DQ6" s="21" t="str">
        <f t="shared" si="12"/>
        <v>-</v>
      </c>
      <c r="DR6" s="21">
        <f t="shared" si="12"/>
        <v>26.77</v>
      </c>
      <c r="DS6" s="20" t="str">
        <f>IF(DS7="","",IF(DS7="-","【-】","【"&amp;SUBSTITUTE(TEXT(DS7,"#,##0.00"),"-","△")&amp;"】"))</f>
        <v>【29.62】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7.0000000000000007E-2</v>
      </c>
      <c r="ED6" s="20" t="str">
        <f>IF(ED7="","",IF(ED7="-","【-】","【"&amp;SUBSTITUTE(TEXT(ED7,"#,##0.00"),"-","△")&amp;"】"))</f>
        <v>【0.09】</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0.06</v>
      </c>
      <c r="EO6" s="20" t="str">
        <f>IF(EO7="","",IF(EO7="-","【-】","【"&amp;SUBSTITUTE(TEXT(EO7,"#,##0.00"),"-","△")&amp;"】"))</f>
        <v>【0.11】</v>
      </c>
    </row>
    <row r="7" spans="1:148" s="22" customFormat="1" x14ac:dyDescent="0.15">
      <c r="A7" s="14"/>
      <c r="B7" s="23">
        <v>2023</v>
      </c>
      <c r="C7" s="23">
        <v>293458</v>
      </c>
      <c r="D7" s="23">
        <v>46</v>
      </c>
      <c r="E7" s="23">
        <v>17</v>
      </c>
      <c r="F7" s="23">
        <v>4</v>
      </c>
      <c r="G7" s="23">
        <v>0</v>
      </c>
      <c r="H7" s="23" t="s">
        <v>96</v>
      </c>
      <c r="I7" s="23" t="s">
        <v>97</v>
      </c>
      <c r="J7" s="23" t="s">
        <v>98</v>
      </c>
      <c r="K7" s="23" t="s">
        <v>99</v>
      </c>
      <c r="L7" s="23" t="s">
        <v>100</v>
      </c>
      <c r="M7" s="23" t="s">
        <v>101</v>
      </c>
      <c r="N7" s="24" t="s">
        <v>102</v>
      </c>
      <c r="O7" s="24">
        <v>62.37</v>
      </c>
      <c r="P7" s="24">
        <v>31.12</v>
      </c>
      <c r="Q7" s="24">
        <v>82.54</v>
      </c>
      <c r="R7" s="24">
        <v>2640</v>
      </c>
      <c r="S7" s="24">
        <v>7056</v>
      </c>
      <c r="T7" s="24">
        <v>4.3099999999999996</v>
      </c>
      <c r="U7" s="24">
        <v>1637.12</v>
      </c>
      <c r="V7" s="24">
        <v>2181</v>
      </c>
      <c r="W7" s="24">
        <v>0.78</v>
      </c>
      <c r="X7" s="24">
        <v>2796.15</v>
      </c>
      <c r="Y7" s="24" t="s">
        <v>102</v>
      </c>
      <c r="Z7" s="24" t="s">
        <v>102</v>
      </c>
      <c r="AA7" s="24" t="s">
        <v>102</v>
      </c>
      <c r="AB7" s="24" t="s">
        <v>102</v>
      </c>
      <c r="AC7" s="24">
        <v>134.27000000000001</v>
      </c>
      <c r="AD7" s="24" t="s">
        <v>102</v>
      </c>
      <c r="AE7" s="24" t="s">
        <v>102</v>
      </c>
      <c r="AF7" s="24" t="s">
        <v>102</v>
      </c>
      <c r="AG7" s="24" t="s">
        <v>102</v>
      </c>
      <c r="AH7" s="24">
        <v>107.11</v>
      </c>
      <c r="AI7" s="24">
        <v>105.09</v>
      </c>
      <c r="AJ7" s="24" t="s">
        <v>102</v>
      </c>
      <c r="AK7" s="24" t="s">
        <v>102</v>
      </c>
      <c r="AL7" s="24" t="s">
        <v>102</v>
      </c>
      <c r="AM7" s="24" t="s">
        <v>102</v>
      </c>
      <c r="AN7" s="24">
        <v>0</v>
      </c>
      <c r="AO7" s="24" t="s">
        <v>102</v>
      </c>
      <c r="AP7" s="24" t="s">
        <v>102</v>
      </c>
      <c r="AQ7" s="24" t="s">
        <v>102</v>
      </c>
      <c r="AR7" s="24" t="s">
        <v>102</v>
      </c>
      <c r="AS7" s="24">
        <v>69.540000000000006</v>
      </c>
      <c r="AT7" s="24">
        <v>65.73</v>
      </c>
      <c r="AU7" s="24" t="s">
        <v>102</v>
      </c>
      <c r="AV7" s="24" t="s">
        <v>102</v>
      </c>
      <c r="AW7" s="24" t="s">
        <v>102</v>
      </c>
      <c r="AX7" s="24" t="s">
        <v>102</v>
      </c>
      <c r="AY7" s="24">
        <v>59.35</v>
      </c>
      <c r="AZ7" s="24" t="s">
        <v>102</v>
      </c>
      <c r="BA7" s="24" t="s">
        <v>102</v>
      </c>
      <c r="BB7" s="24" t="s">
        <v>102</v>
      </c>
      <c r="BC7" s="24" t="s">
        <v>102</v>
      </c>
      <c r="BD7" s="24">
        <v>50.63</v>
      </c>
      <c r="BE7" s="24">
        <v>48.91</v>
      </c>
      <c r="BF7" s="24" t="s">
        <v>102</v>
      </c>
      <c r="BG7" s="24" t="s">
        <v>102</v>
      </c>
      <c r="BH7" s="24" t="s">
        <v>102</v>
      </c>
      <c r="BI7" s="24" t="s">
        <v>102</v>
      </c>
      <c r="BJ7" s="24">
        <v>5043.18</v>
      </c>
      <c r="BK7" s="24" t="s">
        <v>102</v>
      </c>
      <c r="BL7" s="24" t="s">
        <v>102</v>
      </c>
      <c r="BM7" s="24" t="s">
        <v>102</v>
      </c>
      <c r="BN7" s="24" t="s">
        <v>102</v>
      </c>
      <c r="BO7" s="24">
        <v>1168.69</v>
      </c>
      <c r="BP7" s="24">
        <v>1156.82</v>
      </c>
      <c r="BQ7" s="24" t="s">
        <v>102</v>
      </c>
      <c r="BR7" s="24" t="s">
        <v>102</v>
      </c>
      <c r="BS7" s="24" t="s">
        <v>102</v>
      </c>
      <c r="BT7" s="24" t="s">
        <v>102</v>
      </c>
      <c r="BU7" s="24">
        <v>37.83</v>
      </c>
      <c r="BV7" s="24" t="s">
        <v>102</v>
      </c>
      <c r="BW7" s="24" t="s">
        <v>102</v>
      </c>
      <c r="BX7" s="24" t="s">
        <v>102</v>
      </c>
      <c r="BY7" s="24" t="s">
        <v>102</v>
      </c>
      <c r="BZ7" s="24">
        <v>70.709999999999994</v>
      </c>
      <c r="CA7" s="24">
        <v>75.33</v>
      </c>
      <c r="CB7" s="24" t="s">
        <v>102</v>
      </c>
      <c r="CC7" s="24" t="s">
        <v>102</v>
      </c>
      <c r="CD7" s="24" t="s">
        <v>102</v>
      </c>
      <c r="CE7" s="24" t="s">
        <v>102</v>
      </c>
      <c r="CF7" s="24">
        <v>306.16000000000003</v>
      </c>
      <c r="CG7" s="24" t="s">
        <v>102</v>
      </c>
      <c r="CH7" s="24" t="s">
        <v>102</v>
      </c>
      <c r="CI7" s="24" t="s">
        <v>102</v>
      </c>
      <c r="CJ7" s="24" t="s">
        <v>102</v>
      </c>
      <c r="CK7" s="24">
        <v>233.15</v>
      </c>
      <c r="CL7" s="24">
        <v>215.73</v>
      </c>
      <c r="CM7" s="24" t="s">
        <v>102</v>
      </c>
      <c r="CN7" s="24" t="s">
        <v>102</v>
      </c>
      <c r="CO7" s="24" t="s">
        <v>102</v>
      </c>
      <c r="CP7" s="24" t="s">
        <v>102</v>
      </c>
      <c r="CQ7" s="24" t="s">
        <v>102</v>
      </c>
      <c r="CR7" s="24" t="s">
        <v>102</v>
      </c>
      <c r="CS7" s="24" t="s">
        <v>102</v>
      </c>
      <c r="CT7" s="24" t="s">
        <v>102</v>
      </c>
      <c r="CU7" s="24" t="s">
        <v>102</v>
      </c>
      <c r="CV7" s="24">
        <v>42.09</v>
      </c>
      <c r="CW7" s="24">
        <v>43.28</v>
      </c>
      <c r="CX7" s="24" t="s">
        <v>102</v>
      </c>
      <c r="CY7" s="24" t="s">
        <v>102</v>
      </c>
      <c r="CZ7" s="24" t="s">
        <v>102</v>
      </c>
      <c r="DA7" s="24" t="s">
        <v>102</v>
      </c>
      <c r="DB7" s="24">
        <v>66.069999999999993</v>
      </c>
      <c r="DC7" s="24" t="s">
        <v>102</v>
      </c>
      <c r="DD7" s="24" t="s">
        <v>102</v>
      </c>
      <c r="DE7" s="24" t="s">
        <v>102</v>
      </c>
      <c r="DF7" s="24" t="s">
        <v>102</v>
      </c>
      <c r="DG7" s="24">
        <v>84.73</v>
      </c>
      <c r="DH7" s="24">
        <v>86.21</v>
      </c>
      <c r="DI7" s="24" t="s">
        <v>102</v>
      </c>
      <c r="DJ7" s="24" t="s">
        <v>102</v>
      </c>
      <c r="DK7" s="24" t="s">
        <v>102</v>
      </c>
      <c r="DL7" s="24" t="s">
        <v>102</v>
      </c>
      <c r="DM7" s="24">
        <v>2.75</v>
      </c>
      <c r="DN7" s="24" t="s">
        <v>102</v>
      </c>
      <c r="DO7" s="24" t="s">
        <v>102</v>
      </c>
      <c r="DP7" s="24" t="s">
        <v>102</v>
      </c>
      <c r="DQ7" s="24" t="s">
        <v>102</v>
      </c>
      <c r="DR7" s="24">
        <v>26.77</v>
      </c>
      <c r="DS7" s="24">
        <v>29.62</v>
      </c>
      <c r="DT7" s="24" t="s">
        <v>102</v>
      </c>
      <c r="DU7" s="24" t="s">
        <v>102</v>
      </c>
      <c r="DV7" s="24" t="s">
        <v>102</v>
      </c>
      <c r="DW7" s="24" t="s">
        <v>102</v>
      </c>
      <c r="DX7" s="24">
        <v>0</v>
      </c>
      <c r="DY7" s="24" t="s">
        <v>102</v>
      </c>
      <c r="DZ7" s="24" t="s">
        <v>102</v>
      </c>
      <c r="EA7" s="24" t="s">
        <v>102</v>
      </c>
      <c r="EB7" s="24" t="s">
        <v>102</v>
      </c>
      <c r="EC7" s="24">
        <v>7.0000000000000007E-2</v>
      </c>
      <c r="ED7" s="24">
        <v>0.09</v>
      </c>
      <c r="EE7" s="24" t="s">
        <v>102</v>
      </c>
      <c r="EF7" s="24" t="s">
        <v>102</v>
      </c>
      <c r="EG7" s="24" t="s">
        <v>102</v>
      </c>
      <c r="EH7" s="24" t="s">
        <v>102</v>
      </c>
      <c r="EI7" s="24">
        <v>0</v>
      </c>
      <c r="EJ7" s="24" t="s">
        <v>102</v>
      </c>
      <c r="EK7" s="24" t="s">
        <v>102</v>
      </c>
      <c r="EL7" s="24" t="s">
        <v>102</v>
      </c>
      <c r="EM7" s="24" t="s">
        <v>102</v>
      </c>
      <c r="EN7" s="24">
        <v>0.06</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110</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2025-01-24T07:13:08Z</dcterms:created>
  <dcterms:modified xsi:type="dcterms:W3CDTF">2025-01-29T01:18:10Z</dcterms:modified>
  <cp:category/>
</cp:coreProperties>
</file>