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データ\0.総合政策（共有）\a財政\03財政状況\01決算統計\01決算統計\R6(R5)決算統計\33【県市町村振興課：23〆】公営企業に係る経営比較分析表（令和5年度決算）の分析等について（依頼）\17_安堵町（R5）\"/>
    </mc:Choice>
  </mc:AlternateContent>
  <workbookProtection workbookAlgorithmName="SHA-512" workbookHashValue="/FcmICv2rO5JdDmyyKLqhMuqbBeQ7GjQmL0v47vobcCInIBQTghqTkKRdjGL+NCp8oJktj7EBgjXF8lc9S+qWA==" workbookSaltValue="HlDQgIwTzes8SN9FFhtqBQ==" workbookSpinCount="100000" lockStructure="1"/>
  <bookViews>
    <workbookView xWindow="0" yWindow="0" windowWidth="19200" windowHeight="109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F85" i="4"/>
  <c r="E85" i="4"/>
  <c r="AT10" i="4"/>
  <c r="AL10" i="4"/>
  <c r="I10" i="4"/>
  <c r="AL8" i="4"/>
  <c r="P8" i="4"/>
  <c r="I8" i="4"/>
</calcChain>
</file>

<file path=xl/sharedStrings.xml><?xml version="1.0" encoding="utf-8"?>
<sst xmlns="http://schemas.openxmlformats.org/spreadsheetml/2006/main" count="320" uniqueCount="114">
  <si>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</si>
  <si>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</si>
  <si>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</si>
  <si>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</si>
  <si>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</si>
  <si>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</si>
  <si>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</si>
  <si>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</si>
  <si>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</si>
  <si>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</si>
  <si>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</si>
  <si>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</si>
  <si>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</si>
  <si>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</si>
  <si>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</si>
  <si>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</si>
  <si>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</si>
  <si>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</si>
  <si>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</si>
  <si>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</si>
  <si>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</si>
  <si>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</si>
  <si>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</si>
  <si>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</si>
  <si>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</si>
  <si>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</si>
  <si>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</si>
  <si>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</si>
  <si>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</si>
  <si>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</si>
  <si>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</si>
  <si>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</si>
  <si>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</si>
  <si>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</si>
  <si>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</si>
  <si>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</si>
  <si>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</si>
  <si>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</si>
  <si>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</si>
  <si>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</si>
  <si>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</si>
  <si>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</si>
  <si>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</si>
  <si>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</si>
  <si>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</si>
  <si>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</si>
  <si>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</si>
  <si>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</si>
  <si>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</si>
  <si>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</si>
  <si>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</si>
  <si>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</si>
  <si>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</si>
  <si>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</si>
  <si>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</si>
  <si>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</si>
  <si>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</si>
  <si>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</si>
  <si>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</si>
  <si>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</si>
  <si>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</si>
  <si>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</si>
  <si>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</si>
  <si>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</si>
  <si>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</si>
  <si>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</si>
  <si>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</si>
  <si>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</si>
  <si>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</si>
  <si>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</si>
  <si>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</si>
  <si>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</si>
  <si>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</si>
  <si>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</si>
  <si>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</si>
  <si>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</si>
  <si>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</si>
  <si>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</si>
  <si>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</si>
  <si>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</si>
  <si>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</si>
  <si>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</si>
  <si>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</si>
  <si>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</si>
  <si>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</si>
  <si>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</si>
  <si>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</si>
  <si>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</si>
  <si>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</si>
  <si>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</si>
  <si>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</si>
  <si>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</si>
  <si>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</si>
  <si>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</si>
  <si>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</si>
  <si>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安堵町</t>
  </si>
  <si>
    <t>法適用</t>
  </si>
  <si>
    <t>下水道事業</t>
  </si>
  <si>
    <t>公共下水道</t>
  </si>
  <si>
    <t>Cb2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</si>
  <si>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</si>
  <si>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</si>
  <si>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</si>
  <si>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</si>
  <si>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</si>
  <si>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</si>
  <si>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</si>
  <si>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</si>
  <si>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</si>
  <si>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</si>
  <si>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</si>
  <si>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①経常収支比率については、100％を超えているが更なる費用の削減などにより更新等に充てる財源確保に努めている。
③流動比率については、資本平準化債等の影響もあり類似団体よりやや低い。より意識的な経営改善を図っていきたい。
④企業債残高対事業規模比率については、使用料が減少したため平均より高くなっている。下水道接続推進活動を行い、使用料収入の増加を図ることを今後も目標とする。
⑤経費回収率については例年類似団体よりも高いため、維持管理費の削減及び有収水量の確保に努める。
⑥汚泥処理原価についても前述にともない高いため、同様に維持管理費の削減及び有収水量の確保に努める。
⑧水洗化率については、全国平均値及び類似団体と比較してやや下回っており、水洗化促進の取り組みを継続し、向上に努める。</t>
    <rPh sb="1" eb="3">
      <t>ケイジョウ</t>
    </rPh>
    <rPh sb="3" eb="5">
      <t>シュウシ</t>
    </rPh>
    <rPh sb="5" eb="7">
      <t>ヒリツ</t>
    </rPh>
    <rPh sb="18" eb="19">
      <t>コ</t>
    </rPh>
    <rPh sb="24" eb="25">
      <t>サラ</t>
    </rPh>
    <rPh sb="27" eb="29">
      <t>ヒヨウ</t>
    </rPh>
    <rPh sb="30" eb="32">
      <t>サクゲン</t>
    </rPh>
    <rPh sb="37" eb="39">
      <t>コウシン</t>
    </rPh>
    <rPh sb="39" eb="40">
      <t>トウ</t>
    </rPh>
    <rPh sb="41" eb="42">
      <t>ア</t>
    </rPh>
    <rPh sb="44" eb="46">
      <t>ザイゲン</t>
    </rPh>
    <rPh sb="46" eb="48">
      <t>カクホ</t>
    </rPh>
    <rPh sb="49" eb="50">
      <t>ツト</t>
    </rPh>
    <rPh sb="57" eb="59">
      <t>リュウドウ</t>
    </rPh>
    <rPh sb="59" eb="61">
      <t>ヒリツ</t>
    </rPh>
    <rPh sb="67" eb="69">
      <t>シホン</t>
    </rPh>
    <rPh sb="69" eb="72">
      <t>ヘイジュンカ</t>
    </rPh>
    <rPh sb="72" eb="73">
      <t>サイ</t>
    </rPh>
    <rPh sb="73" eb="74">
      <t>トウ</t>
    </rPh>
    <rPh sb="75" eb="77">
      <t>エイキョウ</t>
    </rPh>
    <rPh sb="80" eb="82">
      <t>ルイジ</t>
    </rPh>
    <rPh sb="82" eb="84">
      <t>ダンタイ</t>
    </rPh>
    <rPh sb="88" eb="89">
      <t>ヒク</t>
    </rPh>
    <rPh sb="93" eb="96">
      <t>イシキテキ</t>
    </rPh>
    <rPh sb="97" eb="99">
      <t>ケイエイ</t>
    </rPh>
    <rPh sb="99" eb="101">
      <t>カイゼン</t>
    </rPh>
    <rPh sb="102" eb="103">
      <t>ハカ</t>
    </rPh>
    <rPh sb="112" eb="114">
      <t>キギョウ</t>
    </rPh>
    <rPh sb="114" eb="115">
      <t>サイ</t>
    </rPh>
    <rPh sb="115" eb="117">
      <t>ザンダカ</t>
    </rPh>
    <rPh sb="117" eb="118">
      <t>タイ</t>
    </rPh>
    <rPh sb="118" eb="120">
      <t>ジギョウ</t>
    </rPh>
    <rPh sb="120" eb="122">
      <t>キボ</t>
    </rPh>
    <rPh sb="122" eb="124">
      <t>ヒリツ</t>
    </rPh>
    <rPh sb="130" eb="133">
      <t>シヨウリョウ</t>
    </rPh>
    <rPh sb="134" eb="136">
      <t>ゲンショウ</t>
    </rPh>
    <rPh sb="140" eb="142">
      <t>ヘイキン</t>
    </rPh>
    <rPh sb="144" eb="145">
      <t>タカ</t>
    </rPh>
    <rPh sb="152" eb="155">
      <t>ゲスイドウ</t>
    </rPh>
    <rPh sb="155" eb="157">
      <t>セツゾク</t>
    </rPh>
    <rPh sb="157" eb="159">
      <t>スイシン</t>
    </rPh>
    <rPh sb="159" eb="161">
      <t>カツドウ</t>
    </rPh>
    <rPh sb="162" eb="163">
      <t>オコナ</t>
    </rPh>
    <rPh sb="165" eb="168">
      <t>シヨウリョウ</t>
    </rPh>
    <rPh sb="168" eb="170">
      <t>シュウニュウ</t>
    </rPh>
    <rPh sb="171" eb="173">
      <t>ゾウカ</t>
    </rPh>
    <rPh sb="174" eb="175">
      <t>ハカ</t>
    </rPh>
    <rPh sb="179" eb="181">
      <t>コンゴ</t>
    </rPh>
    <rPh sb="182" eb="184">
      <t>モクヒョウ</t>
    </rPh>
    <rPh sb="190" eb="192">
      <t>ケイヒ</t>
    </rPh>
    <rPh sb="192" eb="194">
      <t>カイシュウ</t>
    </rPh>
    <rPh sb="194" eb="195">
      <t>リツ</t>
    </rPh>
    <rPh sb="200" eb="202">
      <t>レイネン</t>
    </rPh>
    <rPh sb="202" eb="204">
      <t>ルイジ</t>
    </rPh>
    <rPh sb="204" eb="206">
      <t>ダンタイ</t>
    </rPh>
    <rPh sb="209" eb="210">
      <t>タカ</t>
    </rPh>
    <rPh sb="214" eb="216">
      <t>イジ</t>
    </rPh>
    <rPh sb="216" eb="219">
      <t>カンリヒ</t>
    </rPh>
    <rPh sb="220" eb="222">
      <t>サクゲン</t>
    </rPh>
    <rPh sb="222" eb="223">
      <t>オヨ</t>
    </rPh>
    <rPh sb="224" eb="226">
      <t>ユウシュウ</t>
    </rPh>
    <rPh sb="226" eb="228">
      <t>スイリョウ</t>
    </rPh>
    <rPh sb="229" eb="231">
      <t>カクホ</t>
    </rPh>
    <rPh sb="232" eb="233">
      <t>ツト</t>
    </rPh>
    <rPh sb="238" eb="240">
      <t>オデイ</t>
    </rPh>
    <rPh sb="240" eb="242">
      <t>ショリ</t>
    </rPh>
    <rPh sb="242" eb="244">
      <t>ゲンカ</t>
    </rPh>
    <rPh sb="249" eb="251">
      <t>ゼンジュツ</t>
    </rPh>
    <rPh sb="256" eb="257">
      <t>タカ</t>
    </rPh>
    <rPh sb="261" eb="263">
      <t>ドウヨウ</t>
    </rPh>
    <rPh sb="310" eb="313">
      <t>スイセンカ</t>
    </rPh>
    <rPh sb="313" eb="314">
      <t>リツ</t>
    </rPh>
    <rPh sb="320" eb="322">
      <t>ゼンコク</t>
    </rPh>
    <rPh sb="322" eb="325">
      <t>ヘイキンチ</t>
    </rPh>
    <rPh sb="325" eb="326">
      <t>オヨ</t>
    </rPh>
    <rPh sb="327" eb="329">
      <t>ルイジ</t>
    </rPh>
    <rPh sb="329" eb="331">
      <t>ダンタイ</t>
    </rPh>
    <rPh sb="332" eb="334">
      <t>ヒカク</t>
    </rPh>
    <rPh sb="338" eb="340">
      <t>シタマワスイセンカソクシントクケイゾクコウジョウツト</t>
    </rPh>
    <phoneticPr fontId="4"/>
  </si>
  <si>
    <t>平成2年度より建設工事を行っており、菅布設後30年度までの管渠であるため、当面、管渠とマンホールポンプの維持管理のみで管渠の更新事業はない。</t>
    <rPh sb="0" eb="2">
      <t>ヘイセイ</t>
    </rPh>
    <rPh sb="3" eb="5">
      <t>ネンド</t>
    </rPh>
    <rPh sb="7" eb="9">
      <t>ケンセツ</t>
    </rPh>
    <rPh sb="9" eb="11">
      <t>コウジ</t>
    </rPh>
    <rPh sb="12" eb="13">
      <t>オコナ</t>
    </rPh>
    <rPh sb="18" eb="19">
      <t>カン</t>
    </rPh>
    <rPh sb="19" eb="21">
      <t>フセツ</t>
    </rPh>
    <rPh sb="21" eb="22">
      <t>ゴ</t>
    </rPh>
    <rPh sb="24" eb="26">
      <t>ネンド</t>
    </rPh>
    <rPh sb="29" eb="31">
      <t>カンキョ</t>
    </rPh>
    <rPh sb="37" eb="39">
      <t>トウメン</t>
    </rPh>
    <rPh sb="40" eb="42">
      <t>カンキョ</t>
    </rPh>
    <rPh sb="52" eb="54">
      <t>イジ</t>
    </rPh>
    <rPh sb="54" eb="56">
      <t>カンリ</t>
    </rPh>
    <rPh sb="59" eb="61">
      <t>カンキョ</t>
    </rPh>
    <rPh sb="62" eb="64">
      <t>コウシン</t>
    </rPh>
    <rPh sb="64" eb="66">
      <t>ジギョウ</t>
    </rPh>
    <phoneticPr fontId="4"/>
  </si>
  <si>
    <t xml:space="preserve">　今後、準工業地域において企業立地が進んでいくため、料金収入も増加する見込みである。それ以外に総収益を増やすため、下水道接続の料金水準についても精査していき、経営健全化に取り組んでいく。
　下水道管路整備に係る費用についても、より一層適正な価格であるか精査し、適切な工事を行っていく。
</t>
    <rPh sb="1" eb="3">
      <t>コンゴ</t>
    </rPh>
    <rPh sb="4" eb="5">
      <t>ジュン</t>
    </rPh>
    <rPh sb="5" eb="7">
      <t>コウギョウ</t>
    </rPh>
    <rPh sb="7" eb="9">
      <t>チイキ</t>
    </rPh>
    <rPh sb="13" eb="15">
      <t>キギョウ</t>
    </rPh>
    <rPh sb="15" eb="17">
      <t>リッチ</t>
    </rPh>
    <rPh sb="18" eb="19">
      <t>スス</t>
    </rPh>
    <rPh sb="26" eb="28">
      <t>リョウキン</t>
    </rPh>
    <rPh sb="28" eb="30">
      <t>シュウニュウ</t>
    </rPh>
    <rPh sb="31" eb="33">
      <t>ゾウカ</t>
    </rPh>
    <rPh sb="35" eb="37">
      <t>ミコ</t>
    </rPh>
    <rPh sb="44" eb="46">
      <t>イガイ</t>
    </rPh>
    <rPh sb="47" eb="50">
      <t>ソウシュウエキ</t>
    </rPh>
    <rPh sb="51" eb="52">
      <t>フ</t>
    </rPh>
    <rPh sb="57" eb="60">
      <t>ゲスイドウ</t>
    </rPh>
    <rPh sb="60" eb="62">
      <t>セツゾク</t>
    </rPh>
    <rPh sb="63" eb="65">
      <t>リョウキン</t>
    </rPh>
    <rPh sb="65" eb="67">
      <t>スイジュン</t>
    </rPh>
    <rPh sb="72" eb="74">
      <t>セイサ</t>
    </rPh>
    <rPh sb="79" eb="81">
      <t>ケイエイ</t>
    </rPh>
    <rPh sb="81" eb="84">
      <t>ケンゼンカ</t>
    </rPh>
    <rPh sb="85" eb="86">
      <t>ト</t>
    </rPh>
    <rPh sb="87" eb="88">
      <t>ク</t>
    </rPh>
    <rPh sb="96" eb="99">
      <t>ゲスイドウ</t>
    </rPh>
    <rPh sb="99" eb="100">
      <t>カン</t>
    </rPh>
    <rPh sb="100" eb="101">
      <t>ロ</t>
    </rPh>
    <rPh sb="101" eb="103">
      <t>セイビ</t>
    </rPh>
    <rPh sb="104" eb="105">
      <t>カカワ</t>
    </rPh>
    <rPh sb="106" eb="108">
      <t>ヒヨウ</t>
    </rPh>
    <rPh sb="116" eb="118">
      <t>イッソウ</t>
    </rPh>
    <rPh sb="118" eb="120">
      <t>テキセイ</t>
    </rPh>
    <rPh sb="121" eb="123">
      <t>カカク</t>
    </rPh>
    <rPh sb="127" eb="129">
      <t>セイサ</t>
    </rPh>
    <rPh sb="131" eb="133">
      <t>テキセツ</t>
    </rPh>
    <rPh sb="134" eb="136">
      <t>コウジ</t>
    </rPh>
    <rPh sb="137" eb="138">
      <t>オコナ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</si>
</sst>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DC44-411C-8EE1-65FDB448D21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0.33</c:v>
                </c:pt>
              </c:numCache>
            </c:numRef>
          </c:val>
          <c:smooth val="0"/>
          <c:extLst>
            <c:ext xmlns:c16="http://schemas.microsoft.com/office/drawing/2014/chart" uri="{C3380CC4-5D6E-409C-BE32-E72D297353CC}">
              <c16:uniqueId val="{00000001-DC44-411C-8EE1-65FDB448D21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0</c:v>
                </c:pt>
                <c:pt idx="1">
                  <c:v>0</c:v>
                </c:pt>
                <c:pt idx="2">
                  <c:v>0</c:v>
                </c:pt>
                <c:pt idx="3">
                  <c:v>0</c:v>
                </c:pt>
                <c:pt idx="4">
                  <c:v>152.66</c:v>
                </c:pt>
              </c:numCache>
            </c:numRef>
          </c:val>
          <c:extLst>
            <c:ext xmlns:c16="http://schemas.microsoft.com/office/drawing/2014/chart" uri="{C3380CC4-5D6E-409C-BE32-E72D297353CC}">
              <c16:uniqueId val="{00000000-21C0-4D41-A06D-D5A1825873E7}"/>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112.19</c:v>
                </c:pt>
              </c:numCache>
            </c:numRef>
          </c:val>
          <c:smooth val="0"/>
          <c:extLst>
            <c:ext xmlns:c16="http://schemas.microsoft.com/office/drawing/2014/chart" uri="{C3380CC4-5D6E-409C-BE32-E72D297353CC}">
              <c16:uniqueId val="{00000001-21C0-4D41-A06D-D5A1825873E7}"/>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0</c:v>
                </c:pt>
                <c:pt idx="1">
                  <c:v>0</c:v>
                </c:pt>
                <c:pt idx="2">
                  <c:v>0</c:v>
                </c:pt>
                <c:pt idx="3">
                  <c:v>0</c:v>
                </c:pt>
                <c:pt idx="4">
                  <c:v>2.76</c:v>
                </c:pt>
              </c:numCache>
            </c:numRef>
          </c:val>
          <c:extLst>
            <c:ext xmlns:c16="http://schemas.microsoft.com/office/drawing/2014/chart" uri="{C3380CC4-5D6E-409C-BE32-E72D297353CC}">
              <c16:uniqueId val="{00000000-0787-4CED-8700-E28F21C673EE}"/>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12.83</c:v>
                </c:pt>
              </c:numCache>
            </c:numRef>
          </c:val>
          <c:smooth val="0"/>
          <c:extLst>
            <c:ext xmlns:c16="http://schemas.microsoft.com/office/drawing/2014/chart" uri="{C3380CC4-5D6E-409C-BE32-E72D297353CC}">
              <c16:uniqueId val="{00000001-0787-4CED-8700-E28F21C673EE}"/>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A796-4B61-9800-3B7FDF92CE81}"/>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0.15</c:v>
                </c:pt>
              </c:numCache>
            </c:numRef>
          </c:val>
          <c:smooth val="0"/>
          <c:extLst>
            <c:ext xmlns:c16="http://schemas.microsoft.com/office/drawing/2014/chart" uri="{C3380CC4-5D6E-409C-BE32-E72D297353CC}">
              <c16:uniqueId val="{00000001-A796-4B61-9800-3B7FDF92CE81}"/>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0AB5-4747-BBBA-3A8C52A79839}"/>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0.17</c:v>
                </c:pt>
              </c:numCache>
            </c:numRef>
          </c:val>
          <c:smooth val="0"/>
          <c:extLst>
            <c:ext xmlns:c16="http://schemas.microsoft.com/office/drawing/2014/chart" uri="{C3380CC4-5D6E-409C-BE32-E72D297353CC}">
              <c16:uniqueId val="{00000001-0AB5-4747-BBBA-3A8C52A79839}"/>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0</c:v>
                </c:pt>
                <c:pt idx="1">
                  <c:v>0</c:v>
                </c:pt>
                <c:pt idx="2">
                  <c:v>0</c:v>
                </c:pt>
                <c:pt idx="3">
                  <c:v>0</c:v>
                </c:pt>
                <c:pt idx="4">
                  <c:v>55.2</c:v>
                </c:pt>
              </c:numCache>
            </c:numRef>
          </c:val>
          <c:extLst>
            <c:ext xmlns:c16="http://schemas.microsoft.com/office/drawing/2014/chart" uri="{C3380CC4-5D6E-409C-BE32-E72D297353CC}">
              <c16:uniqueId val="{00000000-57C5-4EB8-A119-755B7552C470}"/>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66.260000000000005</c:v>
                </c:pt>
              </c:numCache>
            </c:numRef>
          </c:val>
          <c:smooth val="0"/>
          <c:extLst>
            <c:ext xmlns:c16="http://schemas.microsoft.com/office/drawing/2014/chart" uri="{C3380CC4-5D6E-409C-BE32-E72D297353CC}">
              <c16:uniqueId val="{00000001-57C5-4EB8-A119-755B7552C470}"/>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0</c:v>
                </c:pt>
                <c:pt idx="2">
                  <c:v>0</c:v>
                </c:pt>
                <c:pt idx="3">
                  <c:v>0</c:v>
                </c:pt>
                <c:pt idx="4">
                  <c:v>1894.55</c:v>
                </c:pt>
              </c:numCache>
            </c:numRef>
          </c:val>
          <c:extLst>
            <c:ext xmlns:c16="http://schemas.microsoft.com/office/drawing/2014/chart" uri="{C3380CC4-5D6E-409C-BE32-E72D297353CC}">
              <c16:uniqueId val="{00000000-213B-4468-A82F-9AE7B6487882}"/>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1225.74</c:v>
                </c:pt>
              </c:numCache>
            </c:numRef>
          </c:val>
          <c:smooth val="0"/>
          <c:extLst>
            <c:ext xmlns:c16="http://schemas.microsoft.com/office/drawing/2014/chart" uri="{C3380CC4-5D6E-409C-BE32-E72D297353CC}">
              <c16:uniqueId val="{00000001-213B-4468-A82F-9AE7B6487882}"/>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0</c:v>
                </c:pt>
                <c:pt idx="1">
                  <c:v>0</c:v>
                </c:pt>
                <c:pt idx="2">
                  <c:v>0</c:v>
                </c:pt>
                <c:pt idx="3">
                  <c:v>0</c:v>
                </c:pt>
                <c:pt idx="4">
                  <c:v>60.34</c:v>
                </c:pt>
              </c:numCache>
            </c:numRef>
          </c:val>
          <c:extLst>
            <c:ext xmlns:c16="http://schemas.microsoft.com/office/drawing/2014/chart" uri="{C3380CC4-5D6E-409C-BE32-E72D297353CC}">
              <c16:uniqueId val="{00000000-2841-4BE8-A453-1D8A0840EC96}"/>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77.03</c:v>
                </c:pt>
              </c:numCache>
            </c:numRef>
          </c:val>
          <c:smooth val="0"/>
          <c:extLst>
            <c:ext xmlns:c16="http://schemas.microsoft.com/office/drawing/2014/chart" uri="{C3380CC4-5D6E-409C-BE32-E72D297353CC}">
              <c16:uniqueId val="{00000001-2841-4BE8-A453-1D8A0840EC96}"/>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0</c:v>
                </c:pt>
                <c:pt idx="1">
                  <c:v>0</c:v>
                </c:pt>
                <c:pt idx="2">
                  <c:v>0</c:v>
                </c:pt>
                <c:pt idx="3">
                  <c:v>0</c:v>
                </c:pt>
                <c:pt idx="4">
                  <c:v>213.8</c:v>
                </c:pt>
              </c:numCache>
            </c:numRef>
          </c:val>
          <c:extLst>
            <c:ext xmlns:c16="http://schemas.microsoft.com/office/drawing/2014/chart" uri="{C3380CC4-5D6E-409C-BE32-E72D297353CC}">
              <c16:uniqueId val="{00000000-7D0E-49D0-A453-EDFEC63CFEAE}"/>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157.56</c:v>
                </c:pt>
              </c:numCache>
            </c:numRef>
          </c:val>
          <c:smooth val="0"/>
          <c:extLst>
            <c:ext xmlns:c16="http://schemas.microsoft.com/office/drawing/2014/chart" uri="{C3380CC4-5D6E-409C-BE32-E72D297353CC}">
              <c16:uniqueId val="{00000001-7D0E-49D0-A453-EDFEC63CFEAE}"/>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376-4358-99EA-78C239483DE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54.1</c:v>
                </c:pt>
              </c:numCache>
            </c:numRef>
          </c:val>
          <c:smooth val="0"/>
          <c:extLst>
            <c:ext xmlns:c16="http://schemas.microsoft.com/office/drawing/2014/chart" uri="{C3380CC4-5D6E-409C-BE32-E72D297353CC}">
              <c16:uniqueId val="{00000001-F376-4358-99EA-78C239483DE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0</c:v>
                </c:pt>
                <c:pt idx="1">
                  <c:v>0</c:v>
                </c:pt>
                <c:pt idx="2">
                  <c:v>0</c:v>
                </c:pt>
                <c:pt idx="3">
                  <c:v>0</c:v>
                </c:pt>
                <c:pt idx="4">
                  <c:v>72.88</c:v>
                </c:pt>
              </c:numCache>
            </c:numRef>
          </c:val>
          <c:extLst>
            <c:ext xmlns:c16="http://schemas.microsoft.com/office/drawing/2014/chart" uri="{C3380CC4-5D6E-409C-BE32-E72D297353CC}">
              <c16:uniqueId val="{00000000-BF04-429D-8E2A-FFFD48DC02BC}"/>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83.94</c:v>
                </c:pt>
              </c:numCache>
            </c:numRef>
          </c:val>
          <c:smooth val="0"/>
          <c:extLst>
            <c:ext xmlns:c16="http://schemas.microsoft.com/office/drawing/2014/chart" uri="{C3380CC4-5D6E-409C-BE32-E72D297353CC}">
              <c16:uniqueId val="{00000001-BF04-429D-8E2A-FFFD48DC02BC}"/>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【105.91】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奈良県　安堵町</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Cb2</v>
      </c>
      <c r="X8" s="65"/>
      <c r="Y8" s="65"/>
      <c r="Z8" s="65"/>
      <c r="AA8" s="65"/>
      <c r="AB8" s="65"/>
      <c r="AC8" s="65"/>
      <c r="AD8" s="66" t="str">
        <f>データ!$M$6</f>
        <v>非設置</v>
      </c>
      <c r="AE8" s="66"/>
      <c r="AF8" s="66"/>
      <c r="AG8" s="66"/>
      <c r="AH8" s="66"/>
      <c r="AI8" s="66"/>
      <c r="AJ8" s="66"/>
      <c r="AK8" s="3"/>
      <c r="AL8" s="54">
        <f>データ!S6</f>
        <v>7056</v>
      </c>
      <c r="AM8" s="54"/>
      <c r="AN8" s="54"/>
      <c r="AO8" s="54"/>
      <c r="AP8" s="54"/>
      <c r="AQ8" s="54"/>
      <c r="AR8" s="54"/>
      <c r="AS8" s="54"/>
      <c r="AT8" s="53">
        <f>データ!T6</f>
        <v>4.3099999999999996</v>
      </c>
      <c r="AU8" s="53"/>
      <c r="AV8" s="53"/>
      <c r="AW8" s="53"/>
      <c r="AX8" s="53"/>
      <c r="AY8" s="53"/>
      <c r="AZ8" s="53"/>
      <c r="BA8" s="53"/>
      <c r="BB8" s="53">
        <f>データ!U6</f>
        <v>1637.12</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61.62</v>
      </c>
      <c r="J10" s="53"/>
      <c r="K10" s="53"/>
      <c r="L10" s="53"/>
      <c r="M10" s="53"/>
      <c r="N10" s="53"/>
      <c r="O10" s="53"/>
      <c r="P10" s="53">
        <f>データ!P6</f>
        <v>65.08</v>
      </c>
      <c r="Q10" s="53"/>
      <c r="R10" s="53"/>
      <c r="S10" s="53"/>
      <c r="T10" s="53"/>
      <c r="U10" s="53"/>
      <c r="V10" s="53"/>
      <c r="W10" s="53">
        <f>データ!Q6</f>
        <v>87.87</v>
      </c>
      <c r="X10" s="53"/>
      <c r="Y10" s="53"/>
      <c r="Z10" s="53"/>
      <c r="AA10" s="53"/>
      <c r="AB10" s="53"/>
      <c r="AC10" s="53"/>
      <c r="AD10" s="54">
        <f>データ!R6</f>
        <v>2640</v>
      </c>
      <c r="AE10" s="54"/>
      <c r="AF10" s="54"/>
      <c r="AG10" s="54"/>
      <c r="AH10" s="54"/>
      <c r="AI10" s="54"/>
      <c r="AJ10" s="54"/>
      <c r="AK10" s="2"/>
      <c r="AL10" s="54">
        <f>データ!V6</f>
        <v>4561</v>
      </c>
      <c r="AM10" s="54"/>
      <c r="AN10" s="54"/>
      <c r="AO10" s="54"/>
      <c r="AP10" s="54"/>
      <c r="AQ10" s="54"/>
      <c r="AR10" s="54"/>
      <c r="AS10" s="54"/>
      <c r="AT10" s="53">
        <f>データ!W6</f>
        <v>0.75</v>
      </c>
      <c r="AU10" s="53"/>
      <c r="AV10" s="53"/>
      <c r="AW10" s="53"/>
      <c r="AX10" s="53"/>
      <c r="AY10" s="53"/>
      <c r="AZ10" s="53"/>
      <c r="BA10" s="53"/>
      <c r="BB10" s="53">
        <f>データ!X6</f>
        <v>6081.33</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111</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112</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113</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dNwlwIdziej5QMplwmFMVNYf6UD44I/TlEAHtQ7XePMJnbiBHEcFslPlRjYbMje4HPru3yCu4kjT9P19FAfHmg==" saltValue="waRjMzznslFScH2V5R4kH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28</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54</v>
      </c>
      <c r="B4" s="16"/>
      <c r="C4" s="16"/>
      <c r="D4" s="16"/>
      <c r="E4" s="16"/>
      <c r="F4" s="16"/>
      <c r="G4" s="16"/>
      <c r="H4" s="75"/>
      <c r="I4" s="76"/>
      <c r="J4" s="76"/>
      <c r="K4" s="76"/>
      <c r="L4" s="76"/>
      <c r="M4" s="76"/>
      <c r="N4" s="76"/>
      <c r="O4" s="76"/>
      <c r="P4" s="76"/>
      <c r="Q4" s="76"/>
      <c r="R4" s="76"/>
      <c r="S4" s="76"/>
      <c r="T4" s="76"/>
      <c r="U4" s="76"/>
      <c r="V4" s="76"/>
      <c r="W4" s="76"/>
      <c r="X4" s="77"/>
      <c r="Y4" s="71" t="s">
        <v>55</v>
      </c>
      <c r="Z4" s="71"/>
      <c r="AA4" s="71"/>
      <c r="AB4" s="71"/>
      <c r="AC4" s="71"/>
      <c r="AD4" s="71"/>
      <c r="AE4" s="71"/>
      <c r="AF4" s="71"/>
      <c r="AG4" s="71"/>
      <c r="AH4" s="71"/>
      <c r="AI4" s="71"/>
      <c r="AJ4" s="71" t="s">
        <v>56</v>
      </c>
      <c r="AK4" s="71"/>
      <c r="AL4" s="71"/>
      <c r="AM4" s="71"/>
      <c r="AN4" s="71"/>
      <c r="AO4" s="71"/>
      <c r="AP4" s="71"/>
      <c r="AQ4" s="71"/>
      <c r="AR4" s="71"/>
      <c r="AS4" s="71"/>
      <c r="AT4" s="71"/>
      <c r="AU4" s="71" t="s">
        <v>57</v>
      </c>
      <c r="AV4" s="71"/>
      <c r="AW4" s="71"/>
      <c r="AX4" s="71"/>
      <c r="AY4" s="71"/>
      <c r="AZ4" s="71"/>
      <c r="BA4" s="71"/>
      <c r="BB4" s="71"/>
      <c r="BC4" s="71"/>
      <c r="BD4" s="71"/>
      <c r="BE4" s="71"/>
      <c r="BF4" s="71" t="s">
        <v>58</v>
      </c>
      <c r="BG4" s="71"/>
      <c r="BH4" s="71"/>
      <c r="BI4" s="71"/>
      <c r="BJ4" s="71"/>
      <c r="BK4" s="71"/>
      <c r="BL4" s="71"/>
      <c r="BM4" s="71"/>
      <c r="BN4" s="71"/>
      <c r="BO4" s="71"/>
      <c r="BP4" s="71"/>
      <c r="BQ4" s="71" t="s">
        <v>59</v>
      </c>
      <c r="BR4" s="71"/>
      <c r="BS4" s="71"/>
      <c r="BT4" s="71"/>
      <c r="BU4" s="71"/>
      <c r="BV4" s="71"/>
      <c r="BW4" s="71"/>
      <c r="BX4" s="71"/>
      <c r="BY4" s="71"/>
      <c r="BZ4" s="71"/>
      <c r="CA4" s="71"/>
      <c r="CB4" s="71" t="s">
        <v>60</v>
      </c>
      <c r="CC4" s="71"/>
      <c r="CD4" s="71"/>
      <c r="CE4" s="71"/>
      <c r="CF4" s="71"/>
      <c r="CG4" s="71"/>
      <c r="CH4" s="71"/>
      <c r="CI4" s="71"/>
      <c r="CJ4" s="71"/>
      <c r="CK4" s="71"/>
      <c r="CL4" s="71"/>
      <c r="CM4" s="71" t="s">
        <v>61</v>
      </c>
      <c r="CN4" s="71"/>
      <c r="CO4" s="71"/>
      <c r="CP4" s="71"/>
      <c r="CQ4" s="71"/>
      <c r="CR4" s="71"/>
      <c r="CS4" s="71"/>
      <c r="CT4" s="71"/>
      <c r="CU4" s="71"/>
      <c r="CV4" s="71"/>
      <c r="CW4" s="71"/>
      <c r="CX4" s="71" t="s">
        <v>62</v>
      </c>
      <c r="CY4" s="71"/>
      <c r="CZ4" s="71"/>
      <c r="DA4" s="71"/>
      <c r="DB4" s="71"/>
      <c r="DC4" s="71"/>
      <c r="DD4" s="71"/>
      <c r="DE4" s="71"/>
      <c r="DF4" s="71"/>
      <c r="DG4" s="71"/>
      <c r="DH4" s="71"/>
      <c r="DI4" s="71" t="s">
        <v>63</v>
      </c>
      <c r="DJ4" s="71"/>
      <c r="DK4" s="71"/>
      <c r="DL4" s="71"/>
      <c r="DM4" s="71"/>
      <c r="DN4" s="71"/>
      <c r="DO4" s="71"/>
      <c r="DP4" s="71"/>
      <c r="DQ4" s="71"/>
      <c r="DR4" s="71"/>
      <c r="DS4" s="71"/>
      <c r="DT4" s="71" t="s">
        <v>64</v>
      </c>
      <c r="DU4" s="71"/>
      <c r="DV4" s="71"/>
      <c r="DW4" s="71"/>
      <c r="DX4" s="71"/>
      <c r="DY4" s="71"/>
      <c r="DZ4" s="71"/>
      <c r="EA4" s="71"/>
      <c r="EB4" s="71"/>
      <c r="EC4" s="71"/>
      <c r="ED4" s="71"/>
      <c r="EE4" s="71" t="s">
        <v>65</v>
      </c>
      <c r="EF4" s="71"/>
      <c r="EG4" s="71"/>
      <c r="EH4" s="71"/>
      <c r="EI4" s="71"/>
      <c r="EJ4" s="71"/>
      <c r="EK4" s="71"/>
      <c r="EL4" s="71"/>
      <c r="EM4" s="71"/>
      <c r="EN4" s="71"/>
      <c r="EO4" s="71"/>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2023</v>
      </c>
      <c r="C6" s="19">
        <f t="shared" ref="C6:X6" si="3">C7</f>
        <v>293458</v>
      </c>
      <c r="D6" s="19">
        <f t="shared" si="3"/>
        <v>46</v>
      </c>
      <c r="E6" s="19">
        <f t="shared" si="3"/>
        <v>17</v>
      </c>
      <c r="F6" s="19">
        <f t="shared" si="3"/>
        <v>1</v>
      </c>
      <c r="G6" s="19">
        <f t="shared" si="3"/>
        <v>0</v>
      </c>
      <c r="H6" s="19" t="str">
        <f t="shared" si="3"/>
        <v>奈良県　安堵町</v>
      </c>
      <c r="I6" s="19" t="str">
        <f t="shared" si="3"/>
        <v>法適用</v>
      </c>
      <c r="J6" s="19" t="str">
        <f t="shared" si="3"/>
        <v>下水道事業</v>
      </c>
      <c r="K6" s="19" t="str">
        <f t="shared" si="3"/>
        <v>公共下水道</v>
      </c>
      <c r="L6" s="19" t="str">
        <f t="shared" si="3"/>
        <v>Cb2</v>
      </c>
      <c r="M6" s="19" t="str">
        <f t="shared" si="3"/>
        <v>非設置</v>
      </c>
      <c r="N6" s="20" t="str">
        <f t="shared" si="3"/>
        <v>-</v>
      </c>
      <c r="O6" s="20">
        <f t="shared" si="3"/>
        <v>61.62</v>
      </c>
      <c r="P6" s="20">
        <f t="shared" si="3"/>
        <v>65.08</v>
      </c>
      <c r="Q6" s="20">
        <f t="shared" si="3"/>
        <v>87.87</v>
      </c>
      <c r="R6" s="20">
        <f t="shared" si="3"/>
        <v>2640</v>
      </c>
      <c r="S6" s="20">
        <f t="shared" si="3"/>
        <v>7056</v>
      </c>
      <c r="T6" s="20">
        <f t="shared" si="3"/>
        <v>4.3099999999999996</v>
      </c>
      <c r="U6" s="20">
        <f t="shared" si="3"/>
        <v>1637.12</v>
      </c>
      <c r="V6" s="20">
        <f t="shared" si="3"/>
        <v>4561</v>
      </c>
      <c r="W6" s="20">
        <f t="shared" si="3"/>
        <v>0.75</v>
      </c>
      <c r="X6" s="20">
        <f t="shared" si="3"/>
        <v>6081.33</v>
      </c>
      <c r="Y6" s="21" t="str">
        <f>IF(Y7="",NA(),Y7)</f>
        <v>-</v>
      </c>
      <c r="Z6" s="21" t="str">
        <f t="shared" ref="Z6:AH6" si="4">IF(Z7="",NA(),Z7)</f>
        <v>-</v>
      </c>
      <c r="AA6" s="21" t="str">
        <f t="shared" si="4"/>
        <v>-</v>
      </c>
      <c r="AB6" s="21" t="str">
        <f t="shared" si="4"/>
        <v>-</v>
      </c>
      <c r="AC6" s="21">
        <f t="shared" si="4"/>
        <v>152.66</v>
      </c>
      <c r="AD6" s="21" t="str">
        <f t="shared" si="4"/>
        <v>-</v>
      </c>
      <c r="AE6" s="21" t="str">
        <f t="shared" si="4"/>
        <v>-</v>
      </c>
      <c r="AF6" s="21" t="str">
        <f t="shared" si="4"/>
        <v>-</v>
      </c>
      <c r="AG6" s="21" t="str">
        <f t="shared" si="4"/>
        <v>-</v>
      </c>
      <c r="AH6" s="21">
        <f t="shared" si="4"/>
        <v>112.19</v>
      </c>
      <c r="AI6" s="20" t="str">
        <f>IF(AI7="","",IF(AI7="-","【-】","【"&amp;SUBSTITUTE(TEXT(AI7,"#,##0.00"),"-","△")&amp;"】"))</f>
        <v>【105.91】</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0.17</v>
      </c>
      <c r="AT6" s="20" t="str">
        <f>IF(AT7="","",IF(AT7="-","【-】","【"&amp;SUBSTITUTE(TEXT(AT7,"#,##0.00"),"-","△")&amp;"】"))</f>
        <v>【3.03】</v>
      </c>
      <c r="AU6" s="21" t="str">
        <f>IF(AU7="",NA(),AU7)</f>
        <v>-</v>
      </c>
      <c r="AV6" s="21" t="str">
        <f t="shared" ref="AV6:BD6" si="6">IF(AV7="",NA(),AV7)</f>
        <v>-</v>
      </c>
      <c r="AW6" s="21" t="str">
        <f t="shared" si="6"/>
        <v>-</v>
      </c>
      <c r="AX6" s="21" t="str">
        <f t="shared" si="6"/>
        <v>-</v>
      </c>
      <c r="AY6" s="21">
        <f t="shared" si="6"/>
        <v>55.2</v>
      </c>
      <c r="AZ6" s="21" t="str">
        <f t="shared" si="6"/>
        <v>-</v>
      </c>
      <c r="BA6" s="21" t="str">
        <f t="shared" si="6"/>
        <v>-</v>
      </c>
      <c r="BB6" s="21" t="str">
        <f t="shared" si="6"/>
        <v>-</v>
      </c>
      <c r="BC6" s="21" t="str">
        <f t="shared" si="6"/>
        <v>-</v>
      </c>
      <c r="BD6" s="21">
        <f t="shared" si="6"/>
        <v>66.260000000000005</v>
      </c>
      <c r="BE6" s="20" t="str">
        <f>IF(BE7="","",IF(BE7="-","【-】","【"&amp;SUBSTITUTE(TEXT(BE7,"#,##0.00"),"-","△")&amp;"】"))</f>
        <v>【78.43】</v>
      </c>
      <c r="BF6" s="21" t="str">
        <f>IF(BF7="",NA(),BF7)</f>
        <v>-</v>
      </c>
      <c r="BG6" s="21" t="str">
        <f t="shared" ref="BG6:BO6" si="7">IF(BG7="",NA(),BG7)</f>
        <v>-</v>
      </c>
      <c r="BH6" s="21" t="str">
        <f t="shared" si="7"/>
        <v>-</v>
      </c>
      <c r="BI6" s="21" t="str">
        <f t="shared" si="7"/>
        <v>-</v>
      </c>
      <c r="BJ6" s="21">
        <f t="shared" si="7"/>
        <v>1894.55</v>
      </c>
      <c r="BK6" s="21" t="str">
        <f t="shared" si="7"/>
        <v>-</v>
      </c>
      <c r="BL6" s="21" t="str">
        <f t="shared" si="7"/>
        <v>-</v>
      </c>
      <c r="BM6" s="21" t="str">
        <f t="shared" si="7"/>
        <v>-</v>
      </c>
      <c r="BN6" s="21" t="str">
        <f t="shared" si="7"/>
        <v>-</v>
      </c>
      <c r="BO6" s="21">
        <f t="shared" si="7"/>
        <v>1225.74</v>
      </c>
      <c r="BP6" s="20" t="str">
        <f>IF(BP7="","",IF(BP7="-","【-】","【"&amp;SUBSTITUTE(TEXT(BP7,"#,##0.00"),"-","△")&amp;"】"))</f>
        <v>【630.82】</v>
      </c>
      <c r="BQ6" s="21" t="str">
        <f>IF(BQ7="",NA(),BQ7)</f>
        <v>-</v>
      </c>
      <c r="BR6" s="21" t="str">
        <f t="shared" ref="BR6:BZ6" si="8">IF(BR7="",NA(),BR7)</f>
        <v>-</v>
      </c>
      <c r="BS6" s="21" t="str">
        <f t="shared" si="8"/>
        <v>-</v>
      </c>
      <c r="BT6" s="21" t="str">
        <f t="shared" si="8"/>
        <v>-</v>
      </c>
      <c r="BU6" s="21">
        <f t="shared" si="8"/>
        <v>60.34</v>
      </c>
      <c r="BV6" s="21" t="str">
        <f t="shared" si="8"/>
        <v>-</v>
      </c>
      <c r="BW6" s="21" t="str">
        <f t="shared" si="8"/>
        <v>-</v>
      </c>
      <c r="BX6" s="21" t="str">
        <f t="shared" si="8"/>
        <v>-</v>
      </c>
      <c r="BY6" s="21" t="str">
        <f t="shared" si="8"/>
        <v>-</v>
      </c>
      <c r="BZ6" s="21">
        <f t="shared" si="8"/>
        <v>77.03</v>
      </c>
      <c r="CA6" s="20" t="str">
        <f>IF(CA7="","",IF(CA7="-","【-】","【"&amp;SUBSTITUTE(TEXT(CA7,"#,##0.00"),"-","△")&amp;"】"))</f>
        <v>【97.81】</v>
      </c>
      <c r="CB6" s="21" t="str">
        <f>IF(CB7="",NA(),CB7)</f>
        <v>-</v>
      </c>
      <c r="CC6" s="21" t="str">
        <f t="shared" ref="CC6:CK6" si="9">IF(CC7="",NA(),CC7)</f>
        <v>-</v>
      </c>
      <c r="CD6" s="21" t="str">
        <f t="shared" si="9"/>
        <v>-</v>
      </c>
      <c r="CE6" s="21" t="str">
        <f t="shared" si="9"/>
        <v>-</v>
      </c>
      <c r="CF6" s="21">
        <f t="shared" si="9"/>
        <v>213.8</v>
      </c>
      <c r="CG6" s="21" t="str">
        <f t="shared" si="9"/>
        <v>-</v>
      </c>
      <c r="CH6" s="21" t="str">
        <f t="shared" si="9"/>
        <v>-</v>
      </c>
      <c r="CI6" s="21" t="str">
        <f t="shared" si="9"/>
        <v>-</v>
      </c>
      <c r="CJ6" s="21" t="str">
        <f t="shared" si="9"/>
        <v>-</v>
      </c>
      <c r="CK6" s="21">
        <f t="shared" si="9"/>
        <v>157.56</v>
      </c>
      <c r="CL6" s="20" t="str">
        <f>IF(CL7="","",IF(CL7="-","【-】","【"&amp;SUBSTITUTE(TEXT(CL7,"#,##0.00"),"-","△")&amp;"】"))</f>
        <v>【138.75】</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t="str">
        <f t="shared" si="10"/>
        <v>-</v>
      </c>
      <c r="CU6" s="21" t="str">
        <f t="shared" si="10"/>
        <v>-</v>
      </c>
      <c r="CV6" s="21">
        <f t="shared" si="10"/>
        <v>54.1</v>
      </c>
      <c r="CW6" s="20" t="str">
        <f>IF(CW7="","",IF(CW7="-","【-】","【"&amp;SUBSTITUTE(TEXT(CW7,"#,##0.00"),"-","△")&amp;"】"))</f>
        <v>【58.94】</v>
      </c>
      <c r="CX6" s="21" t="str">
        <f>IF(CX7="",NA(),CX7)</f>
        <v>-</v>
      </c>
      <c r="CY6" s="21" t="str">
        <f t="shared" ref="CY6:DG6" si="11">IF(CY7="",NA(),CY7)</f>
        <v>-</v>
      </c>
      <c r="CZ6" s="21" t="str">
        <f t="shared" si="11"/>
        <v>-</v>
      </c>
      <c r="DA6" s="21" t="str">
        <f t="shared" si="11"/>
        <v>-</v>
      </c>
      <c r="DB6" s="21">
        <f t="shared" si="11"/>
        <v>72.88</v>
      </c>
      <c r="DC6" s="21" t="str">
        <f t="shared" si="11"/>
        <v>-</v>
      </c>
      <c r="DD6" s="21" t="str">
        <f t="shared" si="11"/>
        <v>-</v>
      </c>
      <c r="DE6" s="21" t="str">
        <f t="shared" si="11"/>
        <v>-</v>
      </c>
      <c r="DF6" s="21" t="str">
        <f t="shared" si="11"/>
        <v>-</v>
      </c>
      <c r="DG6" s="21">
        <f t="shared" si="11"/>
        <v>83.94</v>
      </c>
      <c r="DH6" s="20" t="str">
        <f>IF(DH7="","",IF(DH7="-","【-】","【"&amp;SUBSTITUTE(TEXT(DH7,"#,##0.00"),"-","△")&amp;"】"))</f>
        <v>【95.91】</v>
      </c>
      <c r="DI6" s="21" t="str">
        <f>IF(DI7="",NA(),DI7)</f>
        <v>-</v>
      </c>
      <c r="DJ6" s="21" t="str">
        <f t="shared" ref="DJ6:DR6" si="12">IF(DJ7="",NA(),DJ7)</f>
        <v>-</v>
      </c>
      <c r="DK6" s="21" t="str">
        <f t="shared" si="12"/>
        <v>-</v>
      </c>
      <c r="DL6" s="21" t="str">
        <f t="shared" si="12"/>
        <v>-</v>
      </c>
      <c r="DM6" s="21">
        <f t="shared" si="12"/>
        <v>2.76</v>
      </c>
      <c r="DN6" s="21" t="str">
        <f t="shared" si="12"/>
        <v>-</v>
      </c>
      <c r="DO6" s="21" t="str">
        <f t="shared" si="12"/>
        <v>-</v>
      </c>
      <c r="DP6" s="21" t="str">
        <f t="shared" si="12"/>
        <v>-</v>
      </c>
      <c r="DQ6" s="21" t="str">
        <f t="shared" si="12"/>
        <v>-</v>
      </c>
      <c r="DR6" s="21">
        <f t="shared" si="12"/>
        <v>12.83</v>
      </c>
      <c r="DS6" s="20" t="str">
        <f>IF(DS7="","",IF(DS7="-","【-】","【"&amp;SUBSTITUTE(TEXT(DS7,"#,##0.00"),"-","△")&amp;"】"))</f>
        <v>【41.09】</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1">
        <f t="shared" si="13"/>
        <v>0.15</v>
      </c>
      <c r="ED6" s="20" t="str">
        <f>IF(ED7="","",IF(ED7="-","【-】","【"&amp;SUBSTITUTE(TEXT(ED7,"#,##0.00"),"-","△")&amp;"】"))</f>
        <v>【8.68】</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0.33</v>
      </c>
      <c r="EO6" s="20" t="str">
        <f>IF(EO7="","",IF(EO7="-","【-】","【"&amp;SUBSTITUTE(TEXT(EO7,"#,##0.00"),"-","△")&amp;"】"))</f>
        <v>【0.22】</v>
      </c>
    </row>
    <row r="7" spans="1:148" s="22" customFormat="1" x14ac:dyDescent="0.15">
      <c r="A7" s="14"/>
      <c r="B7" s="23">
        <v>2023</v>
      </c>
      <c r="C7" s="23">
        <v>293458</v>
      </c>
      <c r="D7" s="23">
        <v>46</v>
      </c>
      <c r="E7" s="23">
        <v>17</v>
      </c>
      <c r="F7" s="23">
        <v>1</v>
      </c>
      <c r="G7" s="23">
        <v>0</v>
      </c>
      <c r="H7" s="23" t="s">
        <v>95</v>
      </c>
      <c r="I7" s="23" t="s">
        <v>96</v>
      </c>
      <c r="J7" s="23" t="s">
        <v>97</v>
      </c>
      <c r="K7" s="23" t="s">
        <v>98</v>
      </c>
      <c r="L7" s="23" t="s">
        <v>99</v>
      </c>
      <c r="M7" s="23" t="s">
        <v>100</v>
      </c>
      <c r="N7" s="24" t="s">
        <v>101</v>
      </c>
      <c r="O7" s="24">
        <v>61.62</v>
      </c>
      <c r="P7" s="24">
        <v>65.08</v>
      </c>
      <c r="Q7" s="24">
        <v>87.87</v>
      </c>
      <c r="R7" s="24">
        <v>2640</v>
      </c>
      <c r="S7" s="24">
        <v>7056</v>
      </c>
      <c r="T7" s="24">
        <v>4.3099999999999996</v>
      </c>
      <c r="U7" s="24">
        <v>1637.12</v>
      </c>
      <c r="V7" s="24">
        <v>4561</v>
      </c>
      <c r="W7" s="24">
        <v>0.75</v>
      </c>
      <c r="X7" s="24">
        <v>6081.33</v>
      </c>
      <c r="Y7" s="24" t="s">
        <v>101</v>
      </c>
      <c r="Z7" s="24" t="s">
        <v>101</v>
      </c>
      <c r="AA7" s="24" t="s">
        <v>101</v>
      </c>
      <c r="AB7" s="24" t="s">
        <v>101</v>
      </c>
      <c r="AC7" s="24">
        <v>152.66</v>
      </c>
      <c r="AD7" s="24" t="s">
        <v>101</v>
      </c>
      <c r="AE7" s="24" t="s">
        <v>101</v>
      </c>
      <c r="AF7" s="24" t="s">
        <v>101</v>
      </c>
      <c r="AG7" s="24" t="s">
        <v>101</v>
      </c>
      <c r="AH7" s="24">
        <v>112.19</v>
      </c>
      <c r="AI7" s="24">
        <v>105.91</v>
      </c>
      <c r="AJ7" s="24" t="s">
        <v>101</v>
      </c>
      <c r="AK7" s="24" t="s">
        <v>101</v>
      </c>
      <c r="AL7" s="24" t="s">
        <v>101</v>
      </c>
      <c r="AM7" s="24" t="s">
        <v>101</v>
      </c>
      <c r="AN7" s="24">
        <v>0</v>
      </c>
      <c r="AO7" s="24" t="s">
        <v>101</v>
      </c>
      <c r="AP7" s="24" t="s">
        <v>101</v>
      </c>
      <c r="AQ7" s="24" t="s">
        <v>101</v>
      </c>
      <c r="AR7" s="24" t="s">
        <v>101</v>
      </c>
      <c r="AS7" s="24">
        <v>0.17</v>
      </c>
      <c r="AT7" s="24">
        <v>3.03</v>
      </c>
      <c r="AU7" s="24" t="s">
        <v>101</v>
      </c>
      <c r="AV7" s="24" t="s">
        <v>101</v>
      </c>
      <c r="AW7" s="24" t="s">
        <v>101</v>
      </c>
      <c r="AX7" s="24" t="s">
        <v>101</v>
      </c>
      <c r="AY7" s="24">
        <v>55.2</v>
      </c>
      <c r="AZ7" s="24" t="s">
        <v>101</v>
      </c>
      <c r="BA7" s="24" t="s">
        <v>101</v>
      </c>
      <c r="BB7" s="24" t="s">
        <v>101</v>
      </c>
      <c r="BC7" s="24" t="s">
        <v>101</v>
      </c>
      <c r="BD7" s="24">
        <v>66.260000000000005</v>
      </c>
      <c r="BE7" s="24">
        <v>78.430000000000007</v>
      </c>
      <c r="BF7" s="24" t="s">
        <v>101</v>
      </c>
      <c r="BG7" s="24" t="s">
        <v>101</v>
      </c>
      <c r="BH7" s="24" t="s">
        <v>101</v>
      </c>
      <c r="BI7" s="24" t="s">
        <v>101</v>
      </c>
      <c r="BJ7" s="24">
        <v>1894.55</v>
      </c>
      <c r="BK7" s="24" t="s">
        <v>101</v>
      </c>
      <c r="BL7" s="24" t="s">
        <v>101</v>
      </c>
      <c r="BM7" s="24" t="s">
        <v>101</v>
      </c>
      <c r="BN7" s="24" t="s">
        <v>101</v>
      </c>
      <c r="BO7" s="24">
        <v>1225.74</v>
      </c>
      <c r="BP7" s="24">
        <v>630.82000000000005</v>
      </c>
      <c r="BQ7" s="24" t="s">
        <v>101</v>
      </c>
      <c r="BR7" s="24" t="s">
        <v>101</v>
      </c>
      <c r="BS7" s="24" t="s">
        <v>101</v>
      </c>
      <c r="BT7" s="24" t="s">
        <v>101</v>
      </c>
      <c r="BU7" s="24">
        <v>60.34</v>
      </c>
      <c r="BV7" s="24" t="s">
        <v>101</v>
      </c>
      <c r="BW7" s="24" t="s">
        <v>101</v>
      </c>
      <c r="BX7" s="24" t="s">
        <v>101</v>
      </c>
      <c r="BY7" s="24" t="s">
        <v>101</v>
      </c>
      <c r="BZ7" s="24">
        <v>77.03</v>
      </c>
      <c r="CA7" s="24">
        <v>97.81</v>
      </c>
      <c r="CB7" s="24" t="s">
        <v>101</v>
      </c>
      <c r="CC7" s="24" t="s">
        <v>101</v>
      </c>
      <c r="CD7" s="24" t="s">
        <v>101</v>
      </c>
      <c r="CE7" s="24" t="s">
        <v>101</v>
      </c>
      <c r="CF7" s="24">
        <v>213.8</v>
      </c>
      <c r="CG7" s="24" t="s">
        <v>101</v>
      </c>
      <c r="CH7" s="24" t="s">
        <v>101</v>
      </c>
      <c r="CI7" s="24" t="s">
        <v>101</v>
      </c>
      <c r="CJ7" s="24" t="s">
        <v>101</v>
      </c>
      <c r="CK7" s="24">
        <v>157.56</v>
      </c>
      <c r="CL7" s="24">
        <v>138.75</v>
      </c>
      <c r="CM7" s="24" t="s">
        <v>101</v>
      </c>
      <c r="CN7" s="24" t="s">
        <v>101</v>
      </c>
      <c r="CO7" s="24" t="s">
        <v>101</v>
      </c>
      <c r="CP7" s="24" t="s">
        <v>101</v>
      </c>
      <c r="CQ7" s="24" t="s">
        <v>101</v>
      </c>
      <c r="CR7" s="24" t="s">
        <v>101</v>
      </c>
      <c r="CS7" s="24" t="s">
        <v>101</v>
      </c>
      <c r="CT7" s="24" t="s">
        <v>101</v>
      </c>
      <c r="CU7" s="24" t="s">
        <v>101</v>
      </c>
      <c r="CV7" s="24">
        <v>54.1</v>
      </c>
      <c r="CW7" s="24">
        <v>58.94</v>
      </c>
      <c r="CX7" s="24" t="s">
        <v>101</v>
      </c>
      <c r="CY7" s="24" t="s">
        <v>101</v>
      </c>
      <c r="CZ7" s="24" t="s">
        <v>101</v>
      </c>
      <c r="DA7" s="24" t="s">
        <v>101</v>
      </c>
      <c r="DB7" s="24">
        <v>72.88</v>
      </c>
      <c r="DC7" s="24" t="s">
        <v>101</v>
      </c>
      <c r="DD7" s="24" t="s">
        <v>101</v>
      </c>
      <c r="DE7" s="24" t="s">
        <v>101</v>
      </c>
      <c r="DF7" s="24" t="s">
        <v>101</v>
      </c>
      <c r="DG7" s="24">
        <v>83.94</v>
      </c>
      <c r="DH7" s="24">
        <v>95.91</v>
      </c>
      <c r="DI7" s="24" t="s">
        <v>101</v>
      </c>
      <c r="DJ7" s="24" t="s">
        <v>101</v>
      </c>
      <c r="DK7" s="24" t="s">
        <v>101</v>
      </c>
      <c r="DL7" s="24" t="s">
        <v>101</v>
      </c>
      <c r="DM7" s="24">
        <v>2.76</v>
      </c>
      <c r="DN7" s="24" t="s">
        <v>101</v>
      </c>
      <c r="DO7" s="24" t="s">
        <v>101</v>
      </c>
      <c r="DP7" s="24" t="s">
        <v>101</v>
      </c>
      <c r="DQ7" s="24" t="s">
        <v>101</v>
      </c>
      <c r="DR7" s="24">
        <v>12.83</v>
      </c>
      <c r="DS7" s="24">
        <v>41.09</v>
      </c>
      <c r="DT7" s="24" t="s">
        <v>101</v>
      </c>
      <c r="DU7" s="24" t="s">
        <v>101</v>
      </c>
      <c r="DV7" s="24" t="s">
        <v>101</v>
      </c>
      <c r="DW7" s="24" t="s">
        <v>101</v>
      </c>
      <c r="DX7" s="24">
        <v>0</v>
      </c>
      <c r="DY7" s="24" t="s">
        <v>101</v>
      </c>
      <c r="DZ7" s="24" t="s">
        <v>101</v>
      </c>
      <c r="EA7" s="24" t="s">
        <v>101</v>
      </c>
      <c r="EB7" s="24" t="s">
        <v>101</v>
      </c>
      <c r="EC7" s="24">
        <v>0.15</v>
      </c>
      <c r="ED7" s="24">
        <v>8.68</v>
      </c>
      <c r="EE7" s="24" t="s">
        <v>101</v>
      </c>
      <c r="EF7" s="24" t="s">
        <v>101</v>
      </c>
      <c r="EG7" s="24" t="s">
        <v>101</v>
      </c>
      <c r="EH7" s="24" t="s">
        <v>101</v>
      </c>
      <c r="EI7" s="24">
        <v>0</v>
      </c>
      <c r="EJ7" s="24" t="s">
        <v>101</v>
      </c>
      <c r="EK7" s="24" t="s">
        <v>101</v>
      </c>
      <c r="EL7" s="24" t="s">
        <v>101</v>
      </c>
      <c r="EM7" s="24" t="s">
        <v>101</v>
      </c>
      <c r="EN7" s="24">
        <v>0.33</v>
      </c>
      <c r="EO7" s="24">
        <v>0.22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109</v>
      </c>
      <c r="D13" t="s">
        <v>109</v>
      </c>
      <c r="E13" t="s">
        <v>109</v>
      </c>
      <c r="F13" t="s">
        <v>109</v>
      </c>
      <c r="G13" t="s">
        <v>110</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2025-01-24T07:05:00Z</dcterms:created>
  <dcterms:modified xsi:type="dcterms:W3CDTF">2025-01-29T01:16:41Z</dcterms:modified>
  <cp:category/>
</cp:coreProperties>
</file>