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データ\0.総合政策（共有）\a財政\03財政状況\01決算統計\01決算統計\R6(R5)決算統計\33【県市町村振興課：23〆】公営企業に係る経営比較分析表（令和5年度決算）の分析等について（依頼）\17_安堵町（R5）\"/>
    </mc:Choice>
  </mc:AlternateContent>
  <workbookProtection workbookAlgorithmName="SHA-512" workbookHashValue="FXX8Oc+cFoq7rIqyAG9NHGLcl8v0GbBXntivw+90SmBRquvgkRVP7ZOtSXDYwrfE+C1IcDrwjMWscme2CnP85Q==" workbookSaltValue="mrKIRTxVQv0YxBivTdNfxw==" workbookSpinCount="100000" lockStructure="1"/>
  <bookViews>
    <workbookView xWindow="0" yWindow="0" windowWidth="19200" windowHeight="109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E85" i="4"/>
  <c r="BB10" i="4"/>
  <c r="AT10" i="4"/>
  <c r="AL10" i="4"/>
  <c r="W10" i="4"/>
  <c r="I10" i="4"/>
  <c r="B10" i="4"/>
  <c r="BB8" i="4"/>
  <c r="AT8" i="4"/>
  <c r="AL8" i="4"/>
  <c r="AD8" i="4"/>
  <c r="W8" i="4"/>
  <c r="P8" i="4"/>
  <c r="B8" i="4"/>
  <c r="B6"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<sst xmlns="http://schemas.openxmlformats.org/spreadsheetml/2006/main" count="228" uniqueCount="113">
  <si>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</si>
  <si>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</si>
  <si>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</si>
  <si>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</si>
  <si>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</si>
  <si>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</si>
  <si>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</si>
  <si>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</si>
  <si>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</si>
  <si>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</si>
  <si>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</si>
  <si>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</si>
  <si>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</si>
  <si>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</si>
  <si>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</si>
  <si>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</si>
  <si>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</si>
  <si>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</si>
  <si>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</si>
  <si>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</si>
  <si>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</si>
  <si>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</si>
  <si>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</si>
  <si>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</si>
  <si>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</si>
  <si>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</si>
  <si>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</si>
  <si>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</si>
  <si>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</si>
  <si>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</si>
  <si>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</si>
  <si>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</si>
  <si>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</si>
  <si>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</si>
  <si>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</si>
  <si>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</si>
  <si>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</si>
  <si>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</si>
  <si>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</si>
  <si>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</si>
  <si>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</si>
  <si>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</si>
  <si>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</si>
  <si>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</si>
  <si>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</si>
  <si>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</si>
  <si>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</si>
  <si>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</si>
  <si>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</si>
  <si>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</si>
  <si>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</si>
  <si>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</si>
  <si>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</si>
  <si>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</si>
  <si>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</si>
  <si>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</si>
  <si>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</si>
  <si>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</si>
  <si>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</si>
  <si>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</si>
  <si>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</si>
  <si>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</si>
  <si>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</si>
  <si>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</si>
  <si>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</si>
  <si>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</si>
  <si>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</si>
  <si>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</si>
  <si>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</si>
  <si>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</si>
  <si>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</si>
  <si>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</si>
  <si>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</si>
  <si>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</si>
  <si>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</si>
  <si>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</si>
  <si>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</si>
  <si>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</si>
  <si>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</si>
  <si>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</si>
  <si>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</si>
  <si>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</si>
  <si>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</si>
  <si>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</si>
  <si>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</si>
  <si>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</si>
  <si>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</si>
  <si>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</si>
  <si>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</si>
  <si>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</si>
  <si>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</si>
  <si>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</si>
  <si>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</si>
  <si>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</si>
  <si>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</si>
  <si>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</si>
  <si>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</si>
  <si>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</si>
  <si>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</si>
  <si>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</si>
  <si>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</si>
  <si>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</si>
  <si>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</si>
  <si>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</si>
  <si>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</si>
  <si>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</si>
  <si>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</si>
  <si>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</si>
  <si>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</si>
  <si>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</si>
  <si>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①経常収支比率について、前年度は104.84％であったが、今年度は98.12％となった。これは、前年度より有形固定資産を減耗し、管路工事が増加したためである。それに伴い⑥の給水原価も増加している。
③流動比率について、管路工事が増加したためである。
④企業債残高対給水収益比率については、財源である企業債の借入をしていないため。
⑤料金回収率は、昨年と比べて減少はしているが例年と比べると平均を上回る結果となっており引き続き未収金の回収に注力していく。
⑦施設利用率は、昨年度と比べ水需要が減少しており配水設備の稼働率が減ったためである。
⑧有収率については既設配水管の更新や修繕に伴い漏水が減少し90％を維持していることがわかる。
</t>
    <rPh sb="1" eb="3">
      <t>ケイジョウ</t>
    </rPh>
    <rPh sb="3" eb="5">
      <t>シュウシ</t>
    </rPh>
    <rPh sb="5" eb="7">
      <t>ヒリツ</t>
    </rPh>
    <rPh sb="12" eb="15">
      <t>ゼンネンド</t>
    </rPh>
    <rPh sb="29" eb="32">
      <t>コンネンド</t>
    </rPh>
    <rPh sb="48" eb="51">
      <t>ゼンネンド</t>
    </rPh>
    <rPh sb="53" eb="55">
      <t>ユウケイ</t>
    </rPh>
    <rPh sb="55" eb="59">
      <t>コテイシサン</t>
    </rPh>
    <rPh sb="60" eb="62">
      <t>ゲンモウ</t>
    </rPh>
    <rPh sb="64" eb="66">
      <t>カンロ</t>
    </rPh>
    <rPh sb="66" eb="68">
      <t>コウジ</t>
    </rPh>
    <rPh sb="69" eb="71">
      <t>ゾウカ</t>
    </rPh>
    <rPh sb="82" eb="83">
      <t>トモナ</t>
    </rPh>
    <rPh sb="86" eb="88">
      <t>キュウスイ</t>
    </rPh>
    <rPh sb="88" eb="90">
      <t>ゲンカ</t>
    </rPh>
    <rPh sb="91" eb="93">
      <t>ゾウカ</t>
    </rPh>
    <rPh sb="101" eb="103">
      <t>リュウドウ</t>
    </rPh>
    <rPh sb="103" eb="105">
      <t>ヒリツ</t>
    </rPh>
    <rPh sb="110" eb="112">
      <t>カンロ</t>
    </rPh>
    <rPh sb="112" eb="114">
      <t>コウジ</t>
    </rPh>
    <rPh sb="115" eb="117">
      <t>ゾウカ</t>
    </rPh>
    <rPh sb="128" eb="131">
      <t>キギョウサイ</t>
    </rPh>
    <rPh sb="131" eb="133">
      <t>ザンダカ</t>
    </rPh>
    <rPh sb="133" eb="134">
      <t>タイ</t>
    </rPh>
    <rPh sb="134" eb="136">
      <t>キュウスイ</t>
    </rPh>
    <rPh sb="136" eb="140">
      <t>シュウエキヒリツ</t>
    </rPh>
    <rPh sb="146" eb="148">
      <t>ザイゲン</t>
    </rPh>
    <rPh sb="151" eb="154">
      <t>キギョウサイ</t>
    </rPh>
    <rPh sb="155" eb="157">
      <t>カリイレ</t>
    </rPh>
    <rPh sb="169" eb="171">
      <t>リョウキン</t>
    </rPh>
    <rPh sb="171" eb="174">
      <t>カイシュウリツ</t>
    </rPh>
    <rPh sb="176" eb="178">
      <t>サクネン</t>
    </rPh>
    <rPh sb="179" eb="180">
      <t>クラ</t>
    </rPh>
    <rPh sb="182" eb="184">
      <t>ゲンショウ</t>
    </rPh>
    <rPh sb="190" eb="192">
      <t>レイネン</t>
    </rPh>
    <rPh sb="193" eb="194">
      <t>クラ</t>
    </rPh>
    <rPh sb="197" eb="199">
      <t>ヘイキン</t>
    </rPh>
    <rPh sb="200" eb="202">
      <t>ウワマワ</t>
    </rPh>
    <rPh sb="203" eb="205">
      <t>ケッカ</t>
    </rPh>
    <rPh sb="211" eb="212">
      <t>ヒ</t>
    </rPh>
    <rPh sb="213" eb="214">
      <t>ツヅ</t>
    </rPh>
    <rPh sb="215" eb="218">
      <t>ミシュウキン</t>
    </rPh>
    <rPh sb="219" eb="221">
      <t>カイシュウ</t>
    </rPh>
    <rPh sb="222" eb="224">
      <t>チュウリョク</t>
    </rPh>
    <rPh sb="232" eb="234">
      <t>シセツ</t>
    </rPh>
    <rPh sb="239" eb="241">
      <t>サクネン</t>
    </rPh>
    <rPh sb="241" eb="242">
      <t>ド</t>
    </rPh>
    <rPh sb="243" eb="244">
      <t>クラ</t>
    </rPh>
    <rPh sb="245" eb="246">
      <t>ミズ</t>
    </rPh>
    <rPh sb="246" eb="248">
      <t>ジュヨウ</t>
    </rPh>
    <rPh sb="249" eb="251">
      <t>ゲンショウ</t>
    </rPh>
    <rPh sb="255" eb="257">
      <t>ハイスイ</t>
    </rPh>
    <rPh sb="257" eb="259">
      <t>セツビ</t>
    </rPh>
    <rPh sb="260" eb="262">
      <t>カドウ</t>
    </rPh>
    <rPh sb="262" eb="263">
      <t>リツ</t>
    </rPh>
    <rPh sb="264" eb="265">
      <t>ヘ</t>
    </rPh>
    <phoneticPr fontId="4"/>
  </si>
  <si>
    <t xml:space="preserve">①有形固定資産償却率をみれば償却対象資産の減価償却が平均より進んでいることがわかる。このことより、保有資産の更新時期が近づいていることがわかる。
③管路更新率は例年、下水道工事とあわせて既設配水管の更新をしており、昨年度と比べ若干の増加は見られるがけいぞくして計画的に更新している。
</t>
    <rPh sb="75" eb="77">
      <t>カンロ</t>
    </rPh>
    <rPh sb="77" eb="80">
      <t>コウシンリツ</t>
    </rPh>
    <rPh sb="81" eb="83">
      <t>レイネン</t>
    </rPh>
    <rPh sb="84" eb="89">
      <t>ゲスイドウコウジ</t>
    </rPh>
    <rPh sb="94" eb="96">
      <t>キセツ</t>
    </rPh>
    <rPh sb="96" eb="99">
      <t>ハイスイカン</t>
    </rPh>
    <rPh sb="100" eb="102">
      <t>コウシン</t>
    </rPh>
    <rPh sb="108" eb="111">
      <t>サクネンド</t>
    </rPh>
    <rPh sb="112" eb="113">
      <t>クラ</t>
    </rPh>
    <rPh sb="114" eb="116">
      <t>ジャッカン</t>
    </rPh>
    <rPh sb="117" eb="119">
      <t>ゾウカ</t>
    </rPh>
    <rPh sb="120" eb="121">
      <t>ミ</t>
    </rPh>
    <rPh sb="131" eb="134">
      <t>ケイカクテキ</t>
    </rPh>
    <rPh sb="135" eb="137">
      <t>コウシン</t>
    </rPh>
    <phoneticPr fontId="4"/>
  </si>
  <si>
    <t>将来にわたって安心・安全な水道水を安定的なに供給するため、水道事業が今後取組むべき水道施設の整備をはじめ、健全な事業経営や効率的な施設の管理業務など、今後の背策と事業実施に関する方向性を示した「安堵町水道整備事業基本計画」に基づき経営の健全化を確保できる効率的な更新計画の検討をし、事業内容を選択して費用対効果を重視した事業の推進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</si>
</sst>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1.1000000000000001</c:v>
                </c:pt>
                <c:pt idx="1">
                  <c:v>0.4</c:v>
                </c:pt>
                <c:pt idx="2">
                  <c:v>0.23</c:v>
                </c:pt>
                <c:pt idx="3">
                  <c:v>0.43</c:v>
                </c:pt>
                <c:pt idx="4">
                  <c:v>0.96</c:v>
                </c:pt>
              </c:numCache>
            </c:numRef>
          </c:val>
          <c:extLst>
            <c:ext xmlns:c16="http://schemas.microsoft.com/office/drawing/2014/chart" uri="{C3380CC4-5D6E-409C-BE32-E72D297353CC}">
              <c16:uniqueId val="{00000000-D9F4-4A55-89A3-AD088A3F692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D9F4-4A55-89A3-AD088A3F692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109.33</c:v>
                </c:pt>
                <c:pt idx="1">
                  <c:v>108.06</c:v>
                </c:pt>
                <c:pt idx="2">
                  <c:v>114.29</c:v>
                </c:pt>
                <c:pt idx="3">
                  <c:v>104.84</c:v>
                </c:pt>
                <c:pt idx="4">
                  <c:v>98.12</c:v>
                </c:pt>
              </c:numCache>
            </c:numRef>
          </c:val>
          <c:extLst>
            <c:ext xmlns:c16="http://schemas.microsoft.com/office/drawing/2014/chart" uri="{C3380CC4-5D6E-409C-BE32-E72D297353CC}">
              <c16:uniqueId val="{00000000-F947-48B3-A1F8-220795C641F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F947-48B3-A1F8-220795C641F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58.44</c:v>
                </c:pt>
                <c:pt idx="1">
                  <c:v>59.1</c:v>
                </c:pt>
                <c:pt idx="2">
                  <c:v>60.04</c:v>
                </c:pt>
                <c:pt idx="3">
                  <c:v>60.67</c:v>
                </c:pt>
                <c:pt idx="4">
                  <c:v>61.31</c:v>
                </c:pt>
              </c:numCache>
            </c:numRef>
          </c:val>
          <c:extLst>
            <c:ext xmlns:c16="http://schemas.microsoft.com/office/drawing/2014/chart" uri="{C3380CC4-5D6E-409C-BE32-E72D297353CC}">
              <c16:uniqueId val="{00000000-1549-49A2-BB70-E49D608EBC0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1549-49A2-BB70-E49D608EBC0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4.8899999999999997</c:v>
                </c:pt>
                <c:pt idx="1">
                  <c:v>5.3</c:v>
                </c:pt>
                <c:pt idx="2">
                  <c:v>4.84</c:v>
                </c:pt>
                <c:pt idx="3">
                  <c:v>4.83</c:v>
                </c:pt>
                <c:pt idx="4">
                  <c:v>4.79</c:v>
                </c:pt>
              </c:numCache>
            </c:numRef>
          </c:val>
          <c:extLst>
            <c:ext xmlns:c16="http://schemas.microsoft.com/office/drawing/2014/chart" uri="{C3380CC4-5D6E-409C-BE32-E72D297353CC}">
              <c16:uniqueId val="{00000000-2D7B-4978-885D-3E1FE7E733C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2D7B-4978-885D-3E1FE7E733C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CE-4D1F-BBAF-C3095687539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32CE-4D1F-BBAF-C3095687539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2314.7399999999998</c:v>
                </c:pt>
                <c:pt idx="1">
                  <c:v>2195.4</c:v>
                </c:pt>
                <c:pt idx="2">
                  <c:v>827.55</c:v>
                </c:pt>
                <c:pt idx="3">
                  <c:v>2526.06</c:v>
                </c:pt>
                <c:pt idx="4">
                  <c:v>2550.06</c:v>
                </c:pt>
              </c:numCache>
            </c:numRef>
          </c:val>
          <c:extLst>
            <c:ext xmlns:c16="http://schemas.microsoft.com/office/drawing/2014/chart" uri="{C3380CC4-5D6E-409C-BE32-E72D297353CC}">
              <c16:uniqueId val="{00000000-53F4-4633-B638-83A682ED6F5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53F4-4633-B638-83A682ED6F5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30.97</c:v>
                </c:pt>
                <c:pt idx="1">
                  <c:v>28.96</c:v>
                </c:pt>
                <c:pt idx="2">
                  <c:v>25.32</c:v>
                </c:pt>
                <c:pt idx="3">
                  <c:v>22.9</c:v>
                </c:pt>
                <c:pt idx="4">
                  <c:v>20.96</c:v>
                </c:pt>
              </c:numCache>
            </c:numRef>
          </c:val>
          <c:extLst>
            <c:ext xmlns:c16="http://schemas.microsoft.com/office/drawing/2014/chart" uri="{C3380CC4-5D6E-409C-BE32-E72D297353CC}">
              <c16:uniqueId val="{00000000-453E-4656-952C-9842D023545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453E-4656-952C-9842D023545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104.58</c:v>
                </c:pt>
                <c:pt idx="1">
                  <c:v>98.53</c:v>
                </c:pt>
                <c:pt idx="2">
                  <c:v>104.9</c:v>
                </c:pt>
                <c:pt idx="3">
                  <c:v>100.71</c:v>
                </c:pt>
                <c:pt idx="4">
                  <c:v>90.92</c:v>
                </c:pt>
              </c:numCache>
            </c:numRef>
          </c:val>
          <c:extLst>
            <c:ext xmlns:c16="http://schemas.microsoft.com/office/drawing/2014/chart" uri="{C3380CC4-5D6E-409C-BE32-E72D297353CC}">
              <c16:uniqueId val="{00000000-EC27-4979-95D7-2CDC0C8E477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EC27-4979-95D7-2CDC0C8E477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199.09</c:v>
                </c:pt>
                <c:pt idx="1">
                  <c:v>202.21</c:v>
                </c:pt>
                <c:pt idx="2">
                  <c:v>197.68</c:v>
                </c:pt>
                <c:pt idx="3">
                  <c:v>210.71</c:v>
                </c:pt>
                <c:pt idx="4">
                  <c:v>231.84</c:v>
                </c:pt>
              </c:numCache>
            </c:numRef>
          </c:val>
          <c:extLst>
            <c:ext xmlns:c16="http://schemas.microsoft.com/office/drawing/2014/chart" uri="{C3380CC4-5D6E-409C-BE32-E72D297353CC}">
              <c16:uniqueId val="{00000000-8D39-42AC-91DF-DA006DA6388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8D39-42AC-91DF-DA006DA6388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47.01</c:v>
                </c:pt>
                <c:pt idx="1">
                  <c:v>48.96</c:v>
                </c:pt>
                <c:pt idx="2">
                  <c:v>48.61</c:v>
                </c:pt>
                <c:pt idx="3">
                  <c:v>48.04</c:v>
                </c:pt>
                <c:pt idx="4">
                  <c:v>46.54</c:v>
                </c:pt>
              </c:numCache>
            </c:numRef>
          </c:val>
          <c:extLst>
            <c:ext xmlns:c16="http://schemas.microsoft.com/office/drawing/2014/chart" uri="{C3380CC4-5D6E-409C-BE32-E72D297353CC}">
              <c16:uniqueId val="{00000000-AE1E-4569-8B59-ACC8646EC4D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AE1E-4569-8B59-ACC8646EC4D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93.52</c:v>
                </c:pt>
                <c:pt idx="1">
                  <c:v>92.51</c:v>
                </c:pt>
                <c:pt idx="2">
                  <c:v>93.16</c:v>
                </c:pt>
                <c:pt idx="3">
                  <c:v>91.62</c:v>
                </c:pt>
                <c:pt idx="4">
                  <c:v>91.83</c:v>
                </c:pt>
              </c:numCache>
            </c:numRef>
          </c:val>
          <c:extLst>
            <c:ext xmlns:c16="http://schemas.microsoft.com/office/drawing/2014/chart" uri="{C3380CC4-5D6E-409C-BE32-E72D297353CC}">
              <c16:uniqueId val="{00000000-AB12-4D69-BB87-549F38DF61D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AB12-4D69-BB87-549F38DF61D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安堵町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自治体職員</v>
      </c>
      <c r="AE8" s="75"/>
      <c r="AF8" s="75"/>
      <c r="AG8" s="75"/>
      <c r="AH8" s="75"/>
      <c r="AI8" s="75"/>
      <c r="AJ8" s="75"/>
      <c r="AK8" s="2"/>
      <c r="AL8" s="58">
        <f>データ!$R$6</f>
        <v>7056</v>
      </c>
      <c r="AM8" s="58"/>
      <c r="AN8" s="58"/>
      <c r="AO8" s="58"/>
      <c r="AP8" s="58"/>
      <c r="AQ8" s="58"/>
      <c r="AR8" s="58"/>
      <c r="AS8" s="58"/>
      <c r="AT8" s="55">
        <f>データ!$S$6</f>
        <v>4.3099999999999996</v>
      </c>
      <c r="AU8" s="56"/>
      <c r="AV8" s="56"/>
      <c r="AW8" s="56"/>
      <c r="AX8" s="56"/>
      <c r="AY8" s="56"/>
      <c r="AZ8" s="56"/>
      <c r="BA8" s="56"/>
      <c r="BB8" s="45">
        <f>データ!$T$6</f>
        <v>1637.12</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97.34</v>
      </c>
      <c r="J10" s="56"/>
      <c r="K10" s="56"/>
      <c r="L10" s="56"/>
      <c r="M10" s="56"/>
      <c r="N10" s="56"/>
      <c r="O10" s="57"/>
      <c r="P10" s="45">
        <f>データ!$P$6</f>
        <v>88.94</v>
      </c>
      <c r="Q10" s="45"/>
      <c r="R10" s="45"/>
      <c r="S10" s="45"/>
      <c r="T10" s="45"/>
      <c r="U10" s="45"/>
      <c r="V10" s="45"/>
      <c r="W10" s="58">
        <f>データ!$Q$6</f>
        <v>3800</v>
      </c>
      <c r="X10" s="58"/>
      <c r="Y10" s="58"/>
      <c r="Z10" s="58"/>
      <c r="AA10" s="58"/>
      <c r="AB10" s="58"/>
      <c r="AC10" s="58"/>
      <c r="AD10" s="2"/>
      <c r="AE10" s="2"/>
      <c r="AF10" s="2"/>
      <c r="AG10" s="2"/>
      <c r="AH10" s="2"/>
      <c r="AI10" s="2"/>
      <c r="AJ10" s="2"/>
      <c r="AK10" s="2"/>
      <c r="AL10" s="58">
        <f>データ!$U$6</f>
        <v>6168</v>
      </c>
      <c r="AM10" s="58"/>
      <c r="AN10" s="58"/>
      <c r="AO10" s="58"/>
      <c r="AP10" s="58"/>
      <c r="AQ10" s="58"/>
      <c r="AR10" s="58"/>
      <c r="AS10" s="58"/>
      <c r="AT10" s="55">
        <f>データ!$V$6</f>
        <v>3</v>
      </c>
      <c r="AU10" s="56"/>
      <c r="AV10" s="56"/>
      <c r="AW10" s="56"/>
      <c r="AX10" s="56"/>
      <c r="AY10" s="56"/>
      <c r="AZ10" s="56"/>
      <c r="BA10" s="56"/>
      <c r="BB10" s="45">
        <f>データ!$W$6</f>
        <v>2056</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111</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112</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iQQAnrb4KSURo1e3nQf3lcMjiwrEvXaX48ArJMf+tP/ZhWduQ1XX0m7UOuZHRFDIWPL+xAGThjZuOqZJTy9HZA==" saltValue="a531dCo8fYfkSqrMVmunD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293458</v>
      </c>
      <c r="D6" s="20">
        <f t="shared" si="3"/>
        <v>46</v>
      </c>
      <c r="E6" s="20">
        <f t="shared" si="3"/>
        <v>1</v>
      </c>
      <c r="F6" s="20">
        <f t="shared" si="3"/>
        <v>0</v>
      </c>
      <c r="G6" s="20">
        <f t="shared" si="3"/>
        <v>1</v>
      </c>
      <c r="H6" s="20" t="str">
        <f t="shared" si="3"/>
        <v>奈良県　安堵町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97.34</v>
      </c>
      <c r="P6" s="21">
        <f t="shared" si="3"/>
        <v>88.94</v>
      </c>
      <c r="Q6" s="21">
        <f t="shared" si="3"/>
        <v>3800</v>
      </c>
      <c r="R6" s="21">
        <f t="shared" si="3"/>
        <v>7056</v>
      </c>
      <c r="S6" s="21">
        <f t="shared" si="3"/>
        <v>4.3099999999999996</v>
      </c>
      <c r="T6" s="21">
        <f t="shared" si="3"/>
        <v>1637.12</v>
      </c>
      <c r="U6" s="21">
        <f t="shared" si="3"/>
        <v>6168</v>
      </c>
      <c r="V6" s="21">
        <f t="shared" si="3"/>
        <v>3</v>
      </c>
      <c r="W6" s="21">
        <f t="shared" si="3"/>
        <v>2056</v>
      </c>
      <c r="X6" s="22">
        <f>IF(X7="",NA(),X7)</f>
        <v>109.33</v>
      </c>
      <c r="Y6" s="22">
        <f t="shared" ref="Y6:AG6" si="4">IF(Y7="",NA(),Y7)</f>
        <v>108.06</v>
      </c>
      <c r="Z6" s="22">
        <f t="shared" si="4"/>
        <v>114.29</v>
      </c>
      <c r="AA6" s="22">
        <f t="shared" si="4"/>
        <v>104.84</v>
      </c>
      <c r="AB6" s="22">
        <f t="shared" si="4"/>
        <v>98.12</v>
      </c>
      <c r="AC6" s="22">
        <f t="shared" si="4"/>
        <v>104.35</v>
      </c>
      <c r="AD6" s="22">
        <f t="shared" si="4"/>
        <v>105.34</v>
      </c>
      <c r="AE6" s="22">
        <f t="shared" si="4"/>
        <v>105.77</v>
      </c>
      <c r="AF6" s="22">
        <f t="shared" si="4"/>
        <v>104.82</v>
      </c>
      <c r="AG6" s="22">
        <f t="shared" si="4"/>
        <v>106.46</v>
      </c>
      <c r="AH6" s="21" t="str">
        <f>IF(AH7="","",IF(AH7="-","【-】","【"&amp;SUBSTITUTE(TEXT(AH7,"#,##0.00"),"-","△")&amp;"】"))</f>
        <v>【108.24】</v>
      </c>
      <c r="AI6" s="21">
        <f>IF(AI7="",NA(),AI7)</f>
        <v>0</v>
      </c>
      <c r="AJ6" s="21">
        <f t="shared" ref="AJ6:AR6" si="5">IF(AJ7="",NA(),AJ7)</f>
        <v>0</v>
      </c>
      <c r="AK6" s="21">
        <f t="shared" si="5"/>
        <v>0</v>
      </c>
      <c r="AL6" s="21">
        <f t="shared" si="5"/>
        <v>0</v>
      </c>
      <c r="AM6" s="21">
        <f t="shared" si="5"/>
        <v>0</v>
      </c>
      <c r="AN6" s="22">
        <f t="shared" si="5"/>
        <v>21.69</v>
      </c>
      <c r="AO6" s="22">
        <f t="shared" si="5"/>
        <v>24.04</v>
      </c>
      <c r="AP6" s="22">
        <f t="shared" si="5"/>
        <v>28.03</v>
      </c>
      <c r="AQ6" s="22">
        <f t="shared" si="5"/>
        <v>26.73</v>
      </c>
      <c r="AR6" s="22">
        <f t="shared" si="5"/>
        <v>27.85</v>
      </c>
      <c r="AS6" s="21" t="str">
        <f>IF(AS7="","",IF(AS7="-","【-】","【"&amp;SUBSTITUTE(TEXT(AS7,"#,##0.00"),"-","△")&amp;"】"))</f>
        <v>【1.50】</v>
      </c>
      <c r="AT6" s="22">
        <f>IF(AT7="",NA(),AT7)</f>
        <v>2314.7399999999998</v>
      </c>
      <c r="AU6" s="22">
        <f t="shared" ref="AU6:BC6" si="6">IF(AU7="",NA(),AU7)</f>
        <v>2195.4</v>
      </c>
      <c r="AV6" s="22">
        <f t="shared" si="6"/>
        <v>827.55</v>
      </c>
      <c r="AW6" s="22">
        <f t="shared" si="6"/>
        <v>2526.06</v>
      </c>
      <c r="AX6" s="22">
        <f t="shared" si="6"/>
        <v>2550.06</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30.97</v>
      </c>
      <c r="BF6" s="22">
        <f t="shared" ref="BF6:BN6" si="7">IF(BF7="",NA(),BF7)</f>
        <v>28.96</v>
      </c>
      <c r="BG6" s="22">
        <f t="shared" si="7"/>
        <v>25.32</v>
      </c>
      <c r="BH6" s="22">
        <f t="shared" si="7"/>
        <v>22.9</v>
      </c>
      <c r="BI6" s="22">
        <f t="shared" si="7"/>
        <v>20.96</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104.58</v>
      </c>
      <c r="BQ6" s="22">
        <f t="shared" ref="BQ6:BY6" si="8">IF(BQ7="",NA(),BQ7)</f>
        <v>98.53</v>
      </c>
      <c r="BR6" s="22">
        <f t="shared" si="8"/>
        <v>104.9</v>
      </c>
      <c r="BS6" s="22">
        <f t="shared" si="8"/>
        <v>100.71</v>
      </c>
      <c r="BT6" s="22">
        <f t="shared" si="8"/>
        <v>90.92</v>
      </c>
      <c r="BU6" s="22">
        <f t="shared" si="8"/>
        <v>87.11</v>
      </c>
      <c r="BV6" s="22">
        <f t="shared" si="8"/>
        <v>82.78</v>
      </c>
      <c r="BW6" s="22">
        <f t="shared" si="8"/>
        <v>84.82</v>
      </c>
      <c r="BX6" s="22">
        <f t="shared" si="8"/>
        <v>82.29</v>
      </c>
      <c r="BY6" s="22">
        <f t="shared" si="8"/>
        <v>84.16</v>
      </c>
      <c r="BZ6" s="21" t="str">
        <f>IF(BZ7="","",IF(BZ7="-","【-】","【"&amp;SUBSTITUTE(TEXT(BZ7,"#,##0.00"),"-","△")&amp;"】"))</f>
        <v>【97.82】</v>
      </c>
      <c r="CA6" s="22">
        <f>IF(CA7="",NA(),CA7)</f>
        <v>199.09</v>
      </c>
      <c r="CB6" s="22">
        <f t="shared" ref="CB6:CJ6" si="9">IF(CB7="",NA(),CB7)</f>
        <v>202.21</v>
      </c>
      <c r="CC6" s="22">
        <f t="shared" si="9"/>
        <v>197.68</v>
      </c>
      <c r="CD6" s="22">
        <f t="shared" si="9"/>
        <v>210.71</v>
      </c>
      <c r="CE6" s="22">
        <f t="shared" si="9"/>
        <v>231.84</v>
      </c>
      <c r="CF6" s="22">
        <f t="shared" si="9"/>
        <v>223.98</v>
      </c>
      <c r="CG6" s="22">
        <f t="shared" si="9"/>
        <v>225.09</v>
      </c>
      <c r="CH6" s="22">
        <f t="shared" si="9"/>
        <v>224.82</v>
      </c>
      <c r="CI6" s="22">
        <f t="shared" si="9"/>
        <v>230.85</v>
      </c>
      <c r="CJ6" s="22">
        <f t="shared" si="9"/>
        <v>230.21</v>
      </c>
      <c r="CK6" s="21" t="str">
        <f>IF(CK7="","",IF(CK7="-","【-】","【"&amp;SUBSTITUTE(TEXT(CK7,"#,##0.00"),"-","△")&amp;"】"))</f>
        <v>【177.56】</v>
      </c>
      <c r="CL6" s="22">
        <f>IF(CL7="",NA(),CL7)</f>
        <v>47.01</v>
      </c>
      <c r="CM6" s="22">
        <f t="shared" ref="CM6:CU6" si="10">IF(CM7="",NA(),CM7)</f>
        <v>48.96</v>
      </c>
      <c r="CN6" s="22">
        <f t="shared" si="10"/>
        <v>48.61</v>
      </c>
      <c r="CO6" s="22">
        <f t="shared" si="10"/>
        <v>48.04</v>
      </c>
      <c r="CP6" s="22">
        <f t="shared" si="10"/>
        <v>46.54</v>
      </c>
      <c r="CQ6" s="22">
        <f t="shared" si="10"/>
        <v>49.64</v>
      </c>
      <c r="CR6" s="22">
        <f t="shared" si="10"/>
        <v>49.38</v>
      </c>
      <c r="CS6" s="22">
        <f t="shared" si="10"/>
        <v>50.09</v>
      </c>
      <c r="CT6" s="22">
        <f t="shared" si="10"/>
        <v>50.1</v>
      </c>
      <c r="CU6" s="22">
        <f t="shared" si="10"/>
        <v>49.76</v>
      </c>
      <c r="CV6" s="21" t="str">
        <f>IF(CV7="","",IF(CV7="-","【-】","【"&amp;SUBSTITUTE(TEXT(CV7,"#,##0.00"),"-","△")&amp;"】"))</f>
        <v>【59.81】</v>
      </c>
      <c r="CW6" s="22">
        <f>IF(CW7="",NA(),CW7)</f>
        <v>93.52</v>
      </c>
      <c r="CX6" s="22">
        <f t="shared" ref="CX6:DF6" si="11">IF(CX7="",NA(),CX7)</f>
        <v>92.51</v>
      </c>
      <c r="CY6" s="22">
        <f t="shared" si="11"/>
        <v>93.16</v>
      </c>
      <c r="CZ6" s="22">
        <f t="shared" si="11"/>
        <v>91.62</v>
      </c>
      <c r="DA6" s="22">
        <f t="shared" si="11"/>
        <v>91.83</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58.44</v>
      </c>
      <c r="DI6" s="22">
        <f t="shared" ref="DI6:DQ6" si="12">IF(DI7="",NA(),DI7)</f>
        <v>59.1</v>
      </c>
      <c r="DJ6" s="22">
        <f t="shared" si="12"/>
        <v>60.04</v>
      </c>
      <c r="DK6" s="22">
        <f t="shared" si="12"/>
        <v>60.67</v>
      </c>
      <c r="DL6" s="22">
        <f t="shared" si="12"/>
        <v>61.31</v>
      </c>
      <c r="DM6" s="22">
        <f t="shared" si="12"/>
        <v>47.31</v>
      </c>
      <c r="DN6" s="22">
        <f t="shared" si="12"/>
        <v>47.5</v>
      </c>
      <c r="DO6" s="22">
        <f t="shared" si="12"/>
        <v>48.41</v>
      </c>
      <c r="DP6" s="22">
        <f t="shared" si="12"/>
        <v>50.02</v>
      </c>
      <c r="DQ6" s="22">
        <f t="shared" si="12"/>
        <v>51.38</v>
      </c>
      <c r="DR6" s="21" t="str">
        <f>IF(DR7="","",IF(DR7="-","【-】","【"&amp;SUBSTITUTE(TEXT(DR7,"#,##0.00"),"-","△")&amp;"】"))</f>
        <v>【52.02】</v>
      </c>
      <c r="DS6" s="22">
        <f>IF(DS7="",NA(),DS7)</f>
        <v>4.8899999999999997</v>
      </c>
      <c r="DT6" s="22">
        <f t="shared" ref="DT6:EB6" si="13">IF(DT7="",NA(),DT7)</f>
        <v>5.3</v>
      </c>
      <c r="DU6" s="22">
        <f t="shared" si="13"/>
        <v>4.84</v>
      </c>
      <c r="DV6" s="22">
        <f t="shared" si="13"/>
        <v>4.83</v>
      </c>
      <c r="DW6" s="22">
        <f t="shared" si="13"/>
        <v>4.79</v>
      </c>
      <c r="DX6" s="22">
        <f t="shared" si="13"/>
        <v>16.77</v>
      </c>
      <c r="DY6" s="22">
        <f t="shared" si="13"/>
        <v>17.399999999999999</v>
      </c>
      <c r="DZ6" s="22">
        <f t="shared" si="13"/>
        <v>18.64</v>
      </c>
      <c r="EA6" s="22">
        <f t="shared" si="13"/>
        <v>19.510000000000002</v>
      </c>
      <c r="EB6" s="22">
        <f t="shared" si="13"/>
        <v>21.6</v>
      </c>
      <c r="EC6" s="21" t="str">
        <f>IF(EC7="","",IF(EC7="-","【-】","【"&amp;SUBSTITUTE(TEXT(EC7,"#,##0.00"),"-","△")&amp;"】"))</f>
        <v>【25.37】</v>
      </c>
      <c r="ED6" s="22">
        <f>IF(ED7="",NA(),ED7)</f>
        <v>1.1000000000000001</v>
      </c>
      <c r="EE6" s="22">
        <f t="shared" ref="EE6:EM6" si="14">IF(EE7="",NA(),EE7)</f>
        <v>0.4</v>
      </c>
      <c r="EF6" s="22">
        <f t="shared" si="14"/>
        <v>0.23</v>
      </c>
      <c r="EG6" s="22">
        <f t="shared" si="14"/>
        <v>0.43</v>
      </c>
      <c r="EH6" s="22">
        <f t="shared" si="14"/>
        <v>0.96</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15">
      <c r="A7" s="15"/>
      <c r="B7" s="24">
        <v>2023</v>
      </c>
      <c r="C7" s="24">
        <v>293458</v>
      </c>
      <c r="D7" s="24">
        <v>46</v>
      </c>
      <c r="E7" s="24">
        <v>1</v>
      </c>
      <c r="F7" s="24">
        <v>0</v>
      </c>
      <c r="G7" s="24">
        <v>1</v>
      </c>
      <c r="H7" s="24" t="s">
        <v>93</v>
      </c>
      <c r="I7" s="24" t="s">
        <v>94</v>
      </c>
      <c r="J7" s="24" t="s">
        <v>95</v>
      </c>
      <c r="K7" s="24" t="s">
        <v>96</v>
      </c>
      <c r="L7" s="24" t="s">
        <v>97</v>
      </c>
      <c r="M7" s="24" t="s">
        <v>98</v>
      </c>
      <c r="N7" s="25" t="s">
        <v>99</v>
      </c>
      <c r="O7" s="25">
        <v>97.34</v>
      </c>
      <c r="P7" s="25">
        <v>88.94</v>
      </c>
      <c r="Q7" s="25">
        <v>3800</v>
      </c>
      <c r="R7" s="25">
        <v>7056</v>
      </c>
      <c r="S7" s="25">
        <v>4.3099999999999996</v>
      </c>
      <c r="T7" s="25">
        <v>1637.12</v>
      </c>
      <c r="U7" s="25">
        <v>6168</v>
      </c>
      <c r="V7" s="25">
        <v>3</v>
      </c>
      <c r="W7" s="25">
        <v>2056</v>
      </c>
      <c r="X7" s="25">
        <v>109.33</v>
      </c>
      <c r="Y7" s="25">
        <v>108.06</v>
      </c>
      <c r="Z7" s="25">
        <v>114.29</v>
      </c>
      <c r="AA7" s="25">
        <v>104.84</v>
      </c>
      <c r="AB7" s="25">
        <v>98.12</v>
      </c>
      <c r="AC7" s="25">
        <v>104.35</v>
      </c>
      <c r="AD7" s="25">
        <v>105.34</v>
      </c>
      <c r="AE7" s="25">
        <v>105.77</v>
      </c>
      <c r="AF7" s="25">
        <v>104.82</v>
      </c>
      <c r="AG7" s="25">
        <v>106.46</v>
      </c>
      <c r="AH7" s="25">
        <v>108.24</v>
      </c>
      <c r="AI7" s="25">
        <v>0</v>
      </c>
      <c r="AJ7" s="25">
        <v>0</v>
      </c>
      <c r="AK7" s="25">
        <v>0</v>
      </c>
      <c r="AL7" s="25">
        <v>0</v>
      </c>
      <c r="AM7" s="25">
        <v>0</v>
      </c>
      <c r="AN7" s="25">
        <v>21.69</v>
      </c>
      <c r="AO7" s="25">
        <v>24.04</v>
      </c>
      <c r="AP7" s="25">
        <v>28.03</v>
      </c>
      <c r="AQ7" s="25">
        <v>26.73</v>
      </c>
      <c r="AR7" s="25">
        <v>27.85</v>
      </c>
      <c r="AS7" s="25">
        <v>1.5</v>
      </c>
      <c r="AT7" s="25">
        <v>2314.7399999999998</v>
      </c>
      <c r="AU7" s="25">
        <v>2195.4</v>
      </c>
      <c r="AV7" s="25">
        <v>827.55</v>
      </c>
      <c r="AW7" s="25">
        <v>2526.06</v>
      </c>
      <c r="AX7" s="25">
        <v>2550.06</v>
      </c>
      <c r="AY7" s="25">
        <v>301.04000000000002</v>
      </c>
      <c r="AZ7" s="25">
        <v>305.08</v>
      </c>
      <c r="BA7" s="25">
        <v>305.33999999999997</v>
      </c>
      <c r="BB7" s="25">
        <v>310.01</v>
      </c>
      <c r="BC7" s="25">
        <v>311.12</v>
      </c>
      <c r="BD7" s="25">
        <v>243.36</v>
      </c>
      <c r="BE7" s="25">
        <v>30.97</v>
      </c>
      <c r="BF7" s="25">
        <v>28.96</v>
      </c>
      <c r="BG7" s="25">
        <v>25.32</v>
      </c>
      <c r="BH7" s="25">
        <v>22.9</v>
      </c>
      <c r="BI7" s="25">
        <v>20.96</v>
      </c>
      <c r="BJ7" s="25">
        <v>551.62</v>
      </c>
      <c r="BK7" s="25">
        <v>585.59</v>
      </c>
      <c r="BL7" s="25">
        <v>561.34</v>
      </c>
      <c r="BM7" s="25">
        <v>538.33000000000004</v>
      </c>
      <c r="BN7" s="25">
        <v>515.14</v>
      </c>
      <c r="BO7" s="25">
        <v>265.93</v>
      </c>
      <c r="BP7" s="25">
        <v>104.58</v>
      </c>
      <c r="BQ7" s="25">
        <v>98.53</v>
      </c>
      <c r="BR7" s="25">
        <v>104.9</v>
      </c>
      <c r="BS7" s="25">
        <v>100.71</v>
      </c>
      <c r="BT7" s="25">
        <v>90.92</v>
      </c>
      <c r="BU7" s="25">
        <v>87.11</v>
      </c>
      <c r="BV7" s="25">
        <v>82.78</v>
      </c>
      <c r="BW7" s="25">
        <v>84.82</v>
      </c>
      <c r="BX7" s="25">
        <v>82.29</v>
      </c>
      <c r="BY7" s="25">
        <v>84.16</v>
      </c>
      <c r="BZ7" s="25">
        <v>97.82</v>
      </c>
      <c r="CA7" s="25">
        <v>199.09</v>
      </c>
      <c r="CB7" s="25">
        <v>202.21</v>
      </c>
      <c r="CC7" s="25">
        <v>197.68</v>
      </c>
      <c r="CD7" s="25">
        <v>210.71</v>
      </c>
      <c r="CE7" s="25">
        <v>231.84</v>
      </c>
      <c r="CF7" s="25">
        <v>223.98</v>
      </c>
      <c r="CG7" s="25">
        <v>225.09</v>
      </c>
      <c r="CH7" s="25">
        <v>224.82</v>
      </c>
      <c r="CI7" s="25">
        <v>230.85</v>
      </c>
      <c r="CJ7" s="25">
        <v>230.21</v>
      </c>
      <c r="CK7" s="25">
        <v>177.56</v>
      </c>
      <c r="CL7" s="25">
        <v>47.01</v>
      </c>
      <c r="CM7" s="25">
        <v>48.96</v>
      </c>
      <c r="CN7" s="25">
        <v>48.61</v>
      </c>
      <c r="CO7" s="25">
        <v>48.04</v>
      </c>
      <c r="CP7" s="25">
        <v>46.54</v>
      </c>
      <c r="CQ7" s="25">
        <v>49.64</v>
      </c>
      <c r="CR7" s="25">
        <v>49.38</v>
      </c>
      <c r="CS7" s="25">
        <v>50.09</v>
      </c>
      <c r="CT7" s="25">
        <v>50.1</v>
      </c>
      <c r="CU7" s="25">
        <v>49.76</v>
      </c>
      <c r="CV7" s="25">
        <v>59.81</v>
      </c>
      <c r="CW7" s="25">
        <v>93.52</v>
      </c>
      <c r="CX7" s="25">
        <v>92.51</v>
      </c>
      <c r="CY7" s="25">
        <v>93.16</v>
      </c>
      <c r="CZ7" s="25">
        <v>91.62</v>
      </c>
      <c r="DA7" s="25">
        <v>91.83</v>
      </c>
      <c r="DB7" s="25">
        <v>78.09</v>
      </c>
      <c r="DC7" s="25">
        <v>78.010000000000005</v>
      </c>
      <c r="DD7" s="25">
        <v>77.599999999999994</v>
      </c>
      <c r="DE7" s="25">
        <v>77.3</v>
      </c>
      <c r="DF7" s="25">
        <v>76.64</v>
      </c>
      <c r="DG7" s="25">
        <v>89.42</v>
      </c>
      <c r="DH7" s="25">
        <v>58.44</v>
      </c>
      <c r="DI7" s="25">
        <v>59.1</v>
      </c>
      <c r="DJ7" s="25">
        <v>60.04</v>
      </c>
      <c r="DK7" s="25">
        <v>60.67</v>
      </c>
      <c r="DL7" s="25">
        <v>61.31</v>
      </c>
      <c r="DM7" s="25">
        <v>47.31</v>
      </c>
      <c r="DN7" s="25">
        <v>47.5</v>
      </c>
      <c r="DO7" s="25">
        <v>48.41</v>
      </c>
      <c r="DP7" s="25">
        <v>50.02</v>
      </c>
      <c r="DQ7" s="25">
        <v>51.38</v>
      </c>
      <c r="DR7" s="25">
        <v>52.02</v>
      </c>
      <c r="DS7" s="25">
        <v>4.8899999999999997</v>
      </c>
      <c r="DT7" s="25">
        <v>5.3</v>
      </c>
      <c r="DU7" s="25">
        <v>4.84</v>
      </c>
      <c r="DV7" s="25">
        <v>4.83</v>
      </c>
      <c r="DW7" s="25">
        <v>4.79</v>
      </c>
      <c r="DX7" s="25">
        <v>16.77</v>
      </c>
      <c r="DY7" s="25">
        <v>17.399999999999999</v>
      </c>
      <c r="DZ7" s="25">
        <v>18.64</v>
      </c>
      <c r="EA7" s="25">
        <v>19.510000000000002</v>
      </c>
      <c r="EB7" s="25">
        <v>21.6</v>
      </c>
      <c r="EC7" s="25">
        <v>25.37</v>
      </c>
      <c r="ED7" s="25">
        <v>1.1000000000000001</v>
      </c>
      <c r="EE7" s="25">
        <v>0.4</v>
      </c>
      <c r="EF7" s="25">
        <v>0.23</v>
      </c>
      <c r="EG7" s="25">
        <v>0.43</v>
      </c>
      <c r="EH7" s="25">
        <v>0.96</v>
      </c>
      <c r="EI7" s="25">
        <v>0.47</v>
      </c>
      <c r="EJ7" s="25">
        <v>0.4</v>
      </c>
      <c r="EK7" s="25">
        <v>0.36</v>
      </c>
      <c r="EL7" s="25">
        <v>0.56999999999999995</v>
      </c>
      <c r="EM7" s="25">
        <v>0.56000000000000005</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2025-01-24T06:52:30Z</dcterms:created>
  <dcterms:modified xsi:type="dcterms:W3CDTF">2025-01-31T01:28:29Z</dcterms:modified>
  <cp:category/>
</cp:coreProperties>
</file>