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mc:AlternateContent xmlns:mc="http://schemas.openxmlformats.org/markup-compatibility/2006">
    <mc:Choice Requires="x15">
      <x15ac:absPath xmlns:x15ac="http://schemas.microsoft.com/office/spreadsheetml/2010/11/ac" url="N:\財政係\照会・回答\県_回答\R6\7.1.24 【県市町村振興課：23〆】公営企業に係る経営比較分析表（令和5年度決算）の分析等について（依頼）\"/>
    </mc:Choice>
  </mc:AlternateContent>
  <xr:revisionPtr revIDLastSave="0" documentId="13_ncr:1_{63FF74AC-23D0-4C18-A1EB-7955CEA418AD}" xr6:coauthVersionLast="36" xr6:coauthVersionMax="36" xr10:uidLastSave="{00000000-0000-0000-0000-000000000000}"/>
  <workbookProtection workbookAlgorithmName="SHA-512" workbookHashValue="LnvAqepdgKYlPSe0ZjIkCkmzb7fv/VqJtuqu+279MtoPpGDe2ZiuuqN/BFe9ch+r6dj4ICwqru+HB2HJw7hPCw==" workbookSaltValue="nDRSisYS6nSSKNHhQracoA==" workbookSpinCount="100000" lockStructure="1"/>
  <bookViews>
    <workbookView xWindow="0" yWindow="0" windowWidth="20490" windowHeight="633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AL10" i="4" s="1"/>
  <c r="U6" i="5"/>
  <c r="BB8" i="4" s="1"/>
  <c r="T6" i="5"/>
  <c r="AT8" i="4" s="1"/>
  <c r="S6" i="5"/>
  <c r="AL8" i="4" s="1"/>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J85" i="4"/>
  <c r="I85" i="4"/>
  <c r="G85" i="4"/>
  <c r="AT10" i="4"/>
  <c r="I10" i="4"/>
  <c r="I8" i="4"/>
</calcChain>
</file>

<file path=xl/sharedStrings.xml><?xml version="1.0" encoding="utf-8"?>
<sst xmlns="http://schemas.openxmlformats.org/spreadsheetml/2006/main" count="236" uniqueCount="116">
  <si>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</si>
  <si>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</si>
  <si>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</si>
  <si>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</si>
  <si>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</si>
  <si>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</si>
  <si>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</si>
  <si>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</si>
  <si>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</si>
  <si>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</si>
  <si>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</si>
  <si>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</si>
  <si>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</si>
  <si>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</si>
  <si>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</si>
  <si>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</si>
  <si>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</si>
  <si>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</si>
  <si>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</si>
  <si>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</si>
  <si>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</si>
  <si>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</si>
  <si>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</si>
  <si>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</si>
  <si>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</si>
  <si>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</si>
  <si>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</si>
  <si>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</si>
  <si>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</si>
  <si>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</si>
  <si>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</si>
  <si>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</si>
  <si>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</si>
  <si>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</si>
  <si>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</si>
  <si>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</si>
  <si>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</si>
  <si>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</si>
  <si>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</si>
  <si>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</si>
  <si>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</si>
  <si>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</si>
  <si>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</si>
  <si>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</si>
  <si>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</si>
  <si>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</si>
  <si>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</si>
  <si>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</si>
  <si>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</si>
  <si>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</si>
  <si>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</si>
  <si>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</si>
  <si>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</si>
  <si>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</si>
  <si>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</si>
  <si>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</si>
  <si>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</si>
  <si>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</si>
  <si>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</si>
  <si>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</si>
  <si>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</si>
  <si>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</si>
  <si>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</si>
  <si>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</si>
  <si>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</si>
  <si>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</si>
  <si>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</si>
  <si>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</si>
  <si>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</si>
  <si>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</si>
  <si>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</si>
  <si>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</si>
  <si>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</si>
  <si>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</si>
  <si>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</si>
  <si>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</si>
  <si>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</si>
  <si>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</si>
  <si>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</si>
  <si>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</si>
  <si>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</si>
  <si>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</si>
  <si>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</si>
  <si>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</si>
  <si>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</si>
  <si>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</si>
  <si>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</si>
  <si>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</si>
  <si>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</si>
  <si>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</si>
  <si>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</si>
  <si>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</si>
  <si>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</si>
  <si>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</si>
  <si>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</si>
  <si>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</si>
  <si>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橿原市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</si>
  <si>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</si>
  <si>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</si>
  <si>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</si>
  <si>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</si>
  <si>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</si>
  <si>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</si>
  <si>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</si>
  <si>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</si>
  <si>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</si>
  <si>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</si>
  <si>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</si>
  <si>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</si>
  <si>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</si>
  <si>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</si>
  <si>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</si>
  <si>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</si>
  <si>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有形固定資産減価償却率や管路老朽化率は上昇傾向にあり、今後も、老朽化は進んでいくと考えられる。管渠の老朽化に対応するため、資金と投資のバランスを取りながら、ストックマネジメント計画による計画的かつ効率的な管渠の長寿命化を進めていく。</t>
    <phoneticPr fontId="4"/>
  </si>
  <si>
    <t>経営の健全性・効率性を示す数値については、概ね良好であり、安定して経営ができていると評価できる。今後も資金と投資のバランスを図りながら、経営の安定化に努めていく。また、事業計画区域内の普及・接続を進めることにより水洗化率の向上を目指し、未接続世帯への啓発活動も積極的に行う。</t>
    <phoneticPr fontId="4"/>
  </si>
  <si>
    <t>経常収支比率や流動比率は増加傾向で、類似団体と比較しても高い数値であり、年々経営が安定化していることを示している。また企業債残高対事業規模比率についても改善傾向にある。経費回収率については、下水道使用料の収入の減少や、汚水管の整備等による減価償却費など経費の増大により、昨年度と比較して低下し類似団体の平均値を下回っている。水洗化率は類似団体を下回るものの増加傾向であり、今後も普及による使用料収入の確保に努めると共に、経費削減に取り組んで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</si>
</sst>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0.05</c:v>
                </c:pt>
                <c:pt idx="1">
                  <c:v>0.15</c:v>
                </c:pt>
                <c:pt idx="2">
                  <c:v>0.14000000000000001</c:v>
                </c:pt>
                <c:pt idx="3">
                  <c:v>0.13</c:v>
                </c:pt>
                <c:pt idx="4">
                  <c:v>0.14000000000000001</c:v>
                </c:pt>
              </c:numCache>
            </c:numRef>
          </c:val>
          <c:extLst>
            <c:ext xmlns:c16="http://schemas.microsoft.com/office/drawing/2014/chart" uri="{C3380CC4-5D6E-409C-BE32-E72D297353CC}">
              <c16:uniqueId val="{00000000-0AA2-4158-A213-3B46817F3FC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0.08</c:v>
                </c:pt>
                <c:pt idx="2">
                  <c:v>0.24</c:v>
                </c:pt>
                <c:pt idx="3">
                  <c:v>0.14000000000000001</c:v>
                </c:pt>
                <c:pt idx="4">
                  <c:v>0.06</c:v>
                </c:pt>
              </c:numCache>
            </c:numRef>
          </c:val>
          <c:smooth val="0"/>
          <c:extLst>
            <c:ext xmlns:c16="http://schemas.microsoft.com/office/drawing/2014/chart" uri="{C3380CC4-5D6E-409C-BE32-E72D297353CC}">
              <c16:uniqueId val="{00000001-0AA2-4158-A213-3B46817F3FC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113.91</c:v>
                </c:pt>
                <c:pt idx="1">
                  <c:v>114.48</c:v>
                </c:pt>
                <c:pt idx="2">
                  <c:v>116.04</c:v>
                </c:pt>
                <c:pt idx="3">
                  <c:v>118</c:v>
                </c:pt>
                <c:pt idx="4">
                  <c:v>119.23</c:v>
                </c:pt>
              </c:numCache>
            </c:numRef>
          </c:val>
          <c:extLst>
            <c:ext xmlns:c16="http://schemas.microsoft.com/office/drawing/2014/chart" uri="{C3380CC4-5D6E-409C-BE32-E72D297353CC}">
              <c16:uniqueId val="{00000000-2D10-46DE-A97D-C5466CE7AA6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106.32</c:v>
                </c:pt>
                <c:pt idx="1">
                  <c:v>106.67</c:v>
                </c:pt>
                <c:pt idx="2">
                  <c:v>106.9</c:v>
                </c:pt>
                <c:pt idx="3">
                  <c:v>106.74</c:v>
                </c:pt>
                <c:pt idx="4">
                  <c:v>106.65</c:v>
                </c:pt>
              </c:numCache>
            </c:numRef>
          </c:val>
          <c:smooth val="0"/>
          <c:extLst>
            <c:ext xmlns:c16="http://schemas.microsoft.com/office/drawing/2014/chart" uri="{C3380CC4-5D6E-409C-BE32-E72D297353CC}">
              <c16:uniqueId val="{00000001-2D10-46DE-A97D-C5466CE7AA6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11.04</c:v>
                </c:pt>
                <c:pt idx="1">
                  <c:v>13.6</c:v>
                </c:pt>
                <c:pt idx="2">
                  <c:v>16.16</c:v>
                </c:pt>
                <c:pt idx="3">
                  <c:v>18.7</c:v>
                </c:pt>
                <c:pt idx="4">
                  <c:v>21.19</c:v>
                </c:pt>
              </c:numCache>
            </c:numRef>
          </c:val>
          <c:extLst>
            <c:ext xmlns:c16="http://schemas.microsoft.com/office/drawing/2014/chart" uri="{C3380CC4-5D6E-409C-BE32-E72D297353CC}">
              <c16:uniqueId val="{00000000-F281-4D23-9CFD-9DE67512FA4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21.22</c:v>
                </c:pt>
                <c:pt idx="1">
                  <c:v>23.25</c:v>
                </c:pt>
                <c:pt idx="2">
                  <c:v>25.2</c:v>
                </c:pt>
                <c:pt idx="3">
                  <c:v>27.42</c:v>
                </c:pt>
                <c:pt idx="4">
                  <c:v>30.01</c:v>
                </c:pt>
              </c:numCache>
            </c:numRef>
          </c:val>
          <c:smooth val="0"/>
          <c:extLst>
            <c:ext xmlns:c16="http://schemas.microsoft.com/office/drawing/2014/chart" uri="{C3380CC4-5D6E-409C-BE32-E72D297353CC}">
              <c16:uniqueId val="{00000001-F281-4D23-9CFD-9DE67512FA4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0.67</c:v>
                </c:pt>
                <c:pt idx="1">
                  <c:v>1.1100000000000001</c:v>
                </c:pt>
                <c:pt idx="2">
                  <c:v>1.1399999999999999</c:v>
                </c:pt>
                <c:pt idx="3">
                  <c:v>1.18</c:v>
                </c:pt>
                <c:pt idx="4">
                  <c:v>1.86</c:v>
                </c:pt>
              </c:numCache>
            </c:numRef>
          </c:val>
          <c:extLst>
            <c:ext xmlns:c16="http://schemas.microsoft.com/office/drawing/2014/chart" uri="{C3380CC4-5D6E-409C-BE32-E72D297353CC}">
              <c16:uniqueId val="{00000000-60FB-4D07-8115-71BEA695C6D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0.83</c:v>
                </c:pt>
                <c:pt idx="1">
                  <c:v>1.06</c:v>
                </c:pt>
                <c:pt idx="2">
                  <c:v>2.02</c:v>
                </c:pt>
                <c:pt idx="3">
                  <c:v>2.67</c:v>
                </c:pt>
                <c:pt idx="4">
                  <c:v>3.43</c:v>
                </c:pt>
              </c:numCache>
            </c:numRef>
          </c:val>
          <c:smooth val="0"/>
          <c:extLst>
            <c:ext xmlns:c16="http://schemas.microsoft.com/office/drawing/2014/chart" uri="{C3380CC4-5D6E-409C-BE32-E72D297353CC}">
              <c16:uniqueId val="{00000001-60FB-4D07-8115-71BEA695C6D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EEE-4B88-B941-9B141094538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1.35</c:v>
                </c:pt>
                <c:pt idx="1">
                  <c:v>3.68</c:v>
                </c:pt>
                <c:pt idx="2">
                  <c:v>5.3</c:v>
                </c:pt>
                <c:pt idx="3">
                  <c:v>6.49</c:v>
                </c:pt>
                <c:pt idx="4">
                  <c:v>6.74</c:v>
                </c:pt>
              </c:numCache>
            </c:numRef>
          </c:val>
          <c:smooth val="0"/>
          <c:extLst>
            <c:ext xmlns:c16="http://schemas.microsoft.com/office/drawing/2014/chart" uri="{C3380CC4-5D6E-409C-BE32-E72D297353CC}">
              <c16:uniqueId val="{00000001-2EEE-4B88-B941-9B141094538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48.46</c:v>
                </c:pt>
                <c:pt idx="1">
                  <c:v>45.12</c:v>
                </c:pt>
                <c:pt idx="2">
                  <c:v>61.29</c:v>
                </c:pt>
                <c:pt idx="3">
                  <c:v>90.17</c:v>
                </c:pt>
                <c:pt idx="4">
                  <c:v>116.94</c:v>
                </c:pt>
              </c:numCache>
            </c:numRef>
          </c:val>
          <c:extLst>
            <c:ext xmlns:c16="http://schemas.microsoft.com/office/drawing/2014/chart" uri="{C3380CC4-5D6E-409C-BE32-E72D297353CC}">
              <c16:uniqueId val="{00000000-0B29-46D9-A1A0-50820C9B2DB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71.540000000000006</c:v>
                </c:pt>
                <c:pt idx="1">
                  <c:v>67.86</c:v>
                </c:pt>
                <c:pt idx="2">
                  <c:v>72.92</c:v>
                </c:pt>
                <c:pt idx="3">
                  <c:v>81.19</c:v>
                </c:pt>
                <c:pt idx="4">
                  <c:v>85.86</c:v>
                </c:pt>
              </c:numCache>
            </c:numRef>
          </c:val>
          <c:smooth val="0"/>
          <c:extLst>
            <c:ext xmlns:c16="http://schemas.microsoft.com/office/drawing/2014/chart" uri="{C3380CC4-5D6E-409C-BE32-E72D297353CC}">
              <c16:uniqueId val="{00000001-0B29-46D9-A1A0-50820C9B2DB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744.5</c:v>
                </c:pt>
                <c:pt idx="1">
                  <c:v>754.73</c:v>
                </c:pt>
                <c:pt idx="2">
                  <c:v>789.46</c:v>
                </c:pt>
                <c:pt idx="3">
                  <c:v>761.79</c:v>
                </c:pt>
                <c:pt idx="4">
                  <c:v>749.29</c:v>
                </c:pt>
              </c:numCache>
            </c:numRef>
          </c:val>
          <c:extLst>
            <c:ext xmlns:c16="http://schemas.microsoft.com/office/drawing/2014/chart" uri="{C3380CC4-5D6E-409C-BE32-E72D297353CC}">
              <c16:uniqueId val="{00000000-DDE7-4626-8759-6DB8718447F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653.69000000000005</c:v>
                </c:pt>
                <c:pt idx="1">
                  <c:v>709.4</c:v>
                </c:pt>
                <c:pt idx="2">
                  <c:v>734.47</c:v>
                </c:pt>
                <c:pt idx="3">
                  <c:v>720.89</c:v>
                </c:pt>
                <c:pt idx="4">
                  <c:v>676.93</c:v>
                </c:pt>
              </c:numCache>
            </c:numRef>
          </c:val>
          <c:smooth val="0"/>
          <c:extLst>
            <c:ext xmlns:c16="http://schemas.microsoft.com/office/drawing/2014/chart" uri="{C3380CC4-5D6E-409C-BE32-E72D297353CC}">
              <c16:uniqueId val="{00000001-DDE7-4626-8759-6DB8718447F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92.73</c:v>
                </c:pt>
                <c:pt idx="1">
                  <c:v>91.13</c:v>
                </c:pt>
                <c:pt idx="2">
                  <c:v>91.11</c:v>
                </c:pt>
                <c:pt idx="3">
                  <c:v>92.02</c:v>
                </c:pt>
                <c:pt idx="4">
                  <c:v>91.48</c:v>
                </c:pt>
              </c:numCache>
            </c:numRef>
          </c:val>
          <c:extLst>
            <c:ext xmlns:c16="http://schemas.microsoft.com/office/drawing/2014/chart" uri="{C3380CC4-5D6E-409C-BE32-E72D297353CC}">
              <c16:uniqueId val="{00000000-2A0D-4130-B7A6-307BB70AB36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88.05</c:v>
                </c:pt>
                <c:pt idx="1">
                  <c:v>91.14</c:v>
                </c:pt>
                <c:pt idx="2">
                  <c:v>90.69</c:v>
                </c:pt>
                <c:pt idx="3">
                  <c:v>90.5</c:v>
                </c:pt>
                <c:pt idx="4">
                  <c:v>92.66</c:v>
                </c:pt>
              </c:numCache>
            </c:numRef>
          </c:val>
          <c:smooth val="0"/>
          <c:extLst>
            <c:ext xmlns:c16="http://schemas.microsoft.com/office/drawing/2014/chart" uri="{C3380CC4-5D6E-409C-BE32-E72D297353CC}">
              <c16:uniqueId val="{00000001-2A0D-4130-B7A6-307BB70AB36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150.24</c:v>
                </c:pt>
                <c:pt idx="1">
                  <c:v>150.08000000000001</c:v>
                </c:pt>
                <c:pt idx="2">
                  <c:v>150.12</c:v>
                </c:pt>
                <c:pt idx="3">
                  <c:v>150.12</c:v>
                </c:pt>
                <c:pt idx="4">
                  <c:v>150.12</c:v>
                </c:pt>
              </c:numCache>
            </c:numRef>
          </c:val>
          <c:extLst>
            <c:ext xmlns:c16="http://schemas.microsoft.com/office/drawing/2014/chart" uri="{C3380CC4-5D6E-409C-BE32-E72D297353CC}">
              <c16:uniqueId val="{00000000-C448-4CC0-A6DD-D18D9ACCF01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141.15</c:v>
                </c:pt>
                <c:pt idx="1">
                  <c:v>136.86000000000001</c:v>
                </c:pt>
                <c:pt idx="2">
                  <c:v>138.52000000000001</c:v>
                </c:pt>
                <c:pt idx="3">
                  <c:v>138.66999999999999</c:v>
                </c:pt>
                <c:pt idx="4">
                  <c:v>139.12</c:v>
                </c:pt>
              </c:numCache>
            </c:numRef>
          </c:val>
          <c:smooth val="0"/>
          <c:extLst>
            <c:ext xmlns:c16="http://schemas.microsoft.com/office/drawing/2014/chart" uri="{C3380CC4-5D6E-409C-BE32-E72D297353CC}">
              <c16:uniqueId val="{00000001-C448-4CC0-A6DD-D18D9ACCF01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142-4B2E-91D2-2AD5325D13E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57.04</c:v>
                </c:pt>
                <c:pt idx="1">
                  <c:v>60.78</c:v>
                </c:pt>
                <c:pt idx="2">
                  <c:v>59.96</c:v>
                </c:pt>
                <c:pt idx="3">
                  <c:v>59.9</c:v>
                </c:pt>
                <c:pt idx="4">
                  <c:v>60.13</c:v>
                </c:pt>
              </c:numCache>
            </c:numRef>
          </c:val>
          <c:smooth val="0"/>
          <c:extLst>
            <c:ext xmlns:c16="http://schemas.microsoft.com/office/drawing/2014/chart" uri="{C3380CC4-5D6E-409C-BE32-E72D297353CC}">
              <c16:uniqueId val="{00000001-F142-4B2E-91D2-2AD5325D13E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89.69</c:v>
                </c:pt>
                <c:pt idx="1">
                  <c:v>89.69</c:v>
                </c:pt>
                <c:pt idx="2">
                  <c:v>90.26</c:v>
                </c:pt>
                <c:pt idx="3">
                  <c:v>91.17</c:v>
                </c:pt>
                <c:pt idx="4">
                  <c:v>91.61</c:v>
                </c:pt>
              </c:numCache>
            </c:numRef>
          </c:val>
          <c:extLst>
            <c:ext xmlns:c16="http://schemas.microsoft.com/office/drawing/2014/chart" uri="{C3380CC4-5D6E-409C-BE32-E72D297353CC}">
              <c16:uniqueId val="{00000000-7D0E-4234-BB03-5D23C7C8AAF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93.73</c:v>
                </c:pt>
                <c:pt idx="1">
                  <c:v>94.17</c:v>
                </c:pt>
                <c:pt idx="2">
                  <c:v>94.27</c:v>
                </c:pt>
                <c:pt idx="3">
                  <c:v>94.46</c:v>
                </c:pt>
                <c:pt idx="4">
                  <c:v>94.37</c:v>
                </c:pt>
              </c:numCache>
            </c:numRef>
          </c:val>
          <c:smooth val="0"/>
          <c:extLst>
            <c:ext xmlns:c16="http://schemas.microsoft.com/office/drawing/2014/chart" uri="{C3380CC4-5D6E-409C-BE32-E72D297353CC}">
              <c16:uniqueId val="{00000001-7D0E-4234-BB03-5D23C7C8AAF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16" zoomScale="55" zoomScaleNormal="55" workbookViewId="0">
      <selection activeCell="BL16" sqref="BL16:BZ44"/>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奈良県　橿原市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Bc1</v>
      </c>
      <c r="X8" s="34"/>
      <c r="Y8" s="34"/>
      <c r="Z8" s="34"/>
      <c r="AA8" s="34"/>
      <c r="AB8" s="34"/>
      <c r="AC8" s="34"/>
      <c r="AD8" s="35" t="str">
        <f>データ!$M$6</f>
        <v>非設置</v>
      </c>
      <c r="AE8" s="35"/>
      <c r="AF8" s="35"/>
      <c r="AG8" s="35"/>
      <c r="AH8" s="35"/>
      <c r="AI8" s="35"/>
      <c r="AJ8" s="35"/>
      <c r="AK8" s="3"/>
      <c r="AL8" s="36">
        <f>データ!S6</f>
        <v>119250</v>
      </c>
      <c r="AM8" s="36"/>
      <c r="AN8" s="36"/>
      <c r="AO8" s="36"/>
      <c r="AP8" s="36"/>
      <c r="AQ8" s="36"/>
      <c r="AR8" s="36"/>
      <c r="AS8" s="36"/>
      <c r="AT8" s="37">
        <f>データ!T6</f>
        <v>39.56</v>
      </c>
      <c r="AU8" s="37"/>
      <c r="AV8" s="37"/>
      <c r="AW8" s="37"/>
      <c r="AX8" s="37"/>
      <c r="AY8" s="37"/>
      <c r="AZ8" s="37"/>
      <c r="BA8" s="37"/>
      <c r="BB8" s="37">
        <f>データ!U6</f>
        <v>3014.41</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7" t="str">
        <f>データ!N6</f>
        <v>-</v>
      </c>
      <c r="C10" s="37"/>
      <c r="D10" s="37"/>
      <c r="E10" s="37"/>
      <c r="F10" s="37"/>
      <c r="G10" s="37"/>
      <c r="H10" s="37"/>
      <c r="I10" s="37">
        <f>データ!O6</f>
        <v>60.12</v>
      </c>
      <c r="J10" s="37"/>
      <c r="K10" s="37"/>
      <c r="L10" s="37"/>
      <c r="M10" s="37"/>
      <c r="N10" s="37"/>
      <c r="O10" s="37"/>
      <c r="P10" s="37">
        <f>データ!P6</f>
        <v>80.36</v>
      </c>
      <c r="Q10" s="37"/>
      <c r="R10" s="37"/>
      <c r="S10" s="37"/>
      <c r="T10" s="37"/>
      <c r="U10" s="37"/>
      <c r="V10" s="37"/>
      <c r="W10" s="37">
        <f>データ!Q6</f>
        <v>88</v>
      </c>
      <c r="X10" s="37"/>
      <c r="Y10" s="37"/>
      <c r="Z10" s="37"/>
      <c r="AA10" s="37"/>
      <c r="AB10" s="37"/>
      <c r="AC10" s="37"/>
      <c r="AD10" s="36">
        <f>データ!R6</f>
        <v>2640</v>
      </c>
      <c r="AE10" s="36"/>
      <c r="AF10" s="36"/>
      <c r="AG10" s="36"/>
      <c r="AH10" s="36"/>
      <c r="AI10" s="36"/>
      <c r="AJ10" s="36"/>
      <c r="AK10" s="2"/>
      <c r="AL10" s="36">
        <f>データ!V6</f>
        <v>95433</v>
      </c>
      <c r="AM10" s="36"/>
      <c r="AN10" s="36"/>
      <c r="AO10" s="36"/>
      <c r="AP10" s="36"/>
      <c r="AQ10" s="36"/>
      <c r="AR10" s="36"/>
      <c r="AS10" s="36"/>
      <c r="AT10" s="37">
        <f>データ!W6</f>
        <v>14.23</v>
      </c>
      <c r="AU10" s="37"/>
      <c r="AV10" s="37"/>
      <c r="AW10" s="37"/>
      <c r="AX10" s="37"/>
      <c r="AY10" s="37"/>
      <c r="AZ10" s="37"/>
      <c r="BA10" s="37"/>
      <c r="BB10" s="37">
        <f>データ!X6</f>
        <v>6706.47</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kCwESDg9W8lWCKvC79qUNcSbe7q2x/ZcgeeN9LLC9MD1nox4n75vwUQ8jaJAYpRLHt8y3aXafTU74kn3s2K1Q==" saltValue="OQla/6kxGKB1gVVujba/v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292052</v>
      </c>
      <c r="D6" s="19">
        <f t="shared" si="3"/>
        <v>46</v>
      </c>
      <c r="E6" s="19">
        <f t="shared" si="3"/>
        <v>17</v>
      </c>
      <c r="F6" s="19">
        <f t="shared" si="3"/>
        <v>1</v>
      </c>
      <c r="G6" s="19">
        <f t="shared" si="3"/>
        <v>0</v>
      </c>
      <c r="H6" s="19" t="str">
        <f t="shared" si="3"/>
        <v>奈良県　橿原市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60.12</v>
      </c>
      <c r="P6" s="20">
        <f t="shared" si="3"/>
        <v>80.36</v>
      </c>
      <c r="Q6" s="20">
        <f t="shared" si="3"/>
        <v>88</v>
      </c>
      <c r="R6" s="20">
        <f t="shared" si="3"/>
        <v>2640</v>
      </c>
      <c r="S6" s="20">
        <f t="shared" si="3"/>
        <v>119250</v>
      </c>
      <c r="T6" s="20">
        <f t="shared" si="3"/>
        <v>39.56</v>
      </c>
      <c r="U6" s="20">
        <f t="shared" si="3"/>
        <v>3014.41</v>
      </c>
      <c r="V6" s="20">
        <f t="shared" si="3"/>
        <v>95433</v>
      </c>
      <c r="W6" s="20">
        <f t="shared" si="3"/>
        <v>14.23</v>
      </c>
      <c r="X6" s="20">
        <f t="shared" si="3"/>
        <v>6706.47</v>
      </c>
      <c r="Y6" s="21">
        <f>IF(Y7="",NA(),Y7)</f>
        <v>113.91</v>
      </c>
      <c r="Z6" s="21">
        <f t="shared" ref="Z6:AH6" si="4">IF(Z7="",NA(),Z7)</f>
        <v>114.48</v>
      </c>
      <c r="AA6" s="21">
        <f t="shared" si="4"/>
        <v>116.04</v>
      </c>
      <c r="AB6" s="21">
        <f t="shared" si="4"/>
        <v>118</v>
      </c>
      <c r="AC6" s="21">
        <f t="shared" si="4"/>
        <v>119.23</v>
      </c>
      <c r="AD6" s="21">
        <f t="shared" si="4"/>
        <v>106.32</v>
      </c>
      <c r="AE6" s="21">
        <f t="shared" si="4"/>
        <v>106.67</v>
      </c>
      <c r="AF6" s="21">
        <f t="shared" si="4"/>
        <v>106.9</v>
      </c>
      <c r="AG6" s="21">
        <f t="shared" si="4"/>
        <v>106.74</v>
      </c>
      <c r="AH6" s="21">
        <f t="shared" si="4"/>
        <v>106.65</v>
      </c>
      <c r="AI6" s="20" t="str">
        <f>IF(AI7="","",IF(AI7="-","【-】","【"&amp;SUBSTITUTE(TEXT(AI7,"#,##0.00"),"-","△")&amp;"】"))</f>
        <v>【105.91】</v>
      </c>
      <c r="AJ6" s="20">
        <f>IF(AJ7="",NA(),AJ7)</f>
        <v>0</v>
      </c>
      <c r="AK6" s="20">
        <f t="shared" ref="AK6:AS6" si="5">IF(AK7="",NA(),AK7)</f>
        <v>0</v>
      </c>
      <c r="AL6" s="20">
        <f t="shared" si="5"/>
        <v>0</v>
      </c>
      <c r="AM6" s="20">
        <f t="shared" si="5"/>
        <v>0</v>
      </c>
      <c r="AN6" s="20">
        <f t="shared" si="5"/>
        <v>0</v>
      </c>
      <c r="AO6" s="21">
        <f t="shared" si="5"/>
        <v>1.35</v>
      </c>
      <c r="AP6" s="21">
        <f t="shared" si="5"/>
        <v>3.68</v>
      </c>
      <c r="AQ6" s="21">
        <f t="shared" si="5"/>
        <v>5.3</v>
      </c>
      <c r="AR6" s="21">
        <f t="shared" si="5"/>
        <v>6.49</v>
      </c>
      <c r="AS6" s="21">
        <f t="shared" si="5"/>
        <v>6.74</v>
      </c>
      <c r="AT6" s="20" t="str">
        <f>IF(AT7="","",IF(AT7="-","【-】","【"&amp;SUBSTITUTE(TEXT(AT7,"#,##0.00"),"-","△")&amp;"】"))</f>
        <v>【3.03】</v>
      </c>
      <c r="AU6" s="21">
        <f>IF(AU7="",NA(),AU7)</f>
        <v>48.46</v>
      </c>
      <c r="AV6" s="21">
        <f t="shared" ref="AV6:BD6" si="6">IF(AV7="",NA(),AV7)</f>
        <v>45.12</v>
      </c>
      <c r="AW6" s="21">
        <f t="shared" si="6"/>
        <v>61.29</v>
      </c>
      <c r="AX6" s="21">
        <f t="shared" si="6"/>
        <v>90.17</v>
      </c>
      <c r="AY6" s="21">
        <f t="shared" si="6"/>
        <v>116.94</v>
      </c>
      <c r="AZ6" s="21">
        <f t="shared" si="6"/>
        <v>71.540000000000006</v>
      </c>
      <c r="BA6" s="21">
        <f t="shared" si="6"/>
        <v>67.86</v>
      </c>
      <c r="BB6" s="21">
        <f t="shared" si="6"/>
        <v>72.92</v>
      </c>
      <c r="BC6" s="21">
        <f t="shared" si="6"/>
        <v>81.19</v>
      </c>
      <c r="BD6" s="21">
        <f t="shared" si="6"/>
        <v>85.86</v>
      </c>
      <c r="BE6" s="20" t="str">
        <f>IF(BE7="","",IF(BE7="-","【-】","【"&amp;SUBSTITUTE(TEXT(BE7,"#,##0.00"),"-","△")&amp;"】"))</f>
        <v>【78.43】</v>
      </c>
      <c r="BF6" s="21">
        <f>IF(BF7="",NA(),BF7)</f>
        <v>744.5</v>
      </c>
      <c r="BG6" s="21">
        <f t="shared" ref="BG6:BO6" si="7">IF(BG7="",NA(),BG7)</f>
        <v>754.73</v>
      </c>
      <c r="BH6" s="21">
        <f t="shared" si="7"/>
        <v>789.46</v>
      </c>
      <c r="BI6" s="21">
        <f t="shared" si="7"/>
        <v>761.79</v>
      </c>
      <c r="BJ6" s="21">
        <f t="shared" si="7"/>
        <v>749.29</v>
      </c>
      <c r="BK6" s="21">
        <f t="shared" si="7"/>
        <v>653.69000000000005</v>
      </c>
      <c r="BL6" s="21">
        <f t="shared" si="7"/>
        <v>709.4</v>
      </c>
      <c r="BM6" s="21">
        <f t="shared" si="7"/>
        <v>734.47</v>
      </c>
      <c r="BN6" s="21">
        <f t="shared" si="7"/>
        <v>720.89</v>
      </c>
      <c r="BO6" s="21">
        <f t="shared" si="7"/>
        <v>676.93</v>
      </c>
      <c r="BP6" s="20" t="str">
        <f>IF(BP7="","",IF(BP7="-","【-】","【"&amp;SUBSTITUTE(TEXT(BP7,"#,##0.00"),"-","△")&amp;"】"))</f>
        <v>【630.82】</v>
      </c>
      <c r="BQ6" s="21">
        <f>IF(BQ7="",NA(),BQ7)</f>
        <v>92.73</v>
      </c>
      <c r="BR6" s="21">
        <f t="shared" ref="BR6:BZ6" si="8">IF(BR7="",NA(),BR7)</f>
        <v>91.13</v>
      </c>
      <c r="BS6" s="21">
        <f t="shared" si="8"/>
        <v>91.11</v>
      </c>
      <c r="BT6" s="21">
        <f t="shared" si="8"/>
        <v>92.02</v>
      </c>
      <c r="BU6" s="21">
        <f t="shared" si="8"/>
        <v>91.48</v>
      </c>
      <c r="BV6" s="21">
        <f t="shared" si="8"/>
        <v>88.05</v>
      </c>
      <c r="BW6" s="21">
        <f t="shared" si="8"/>
        <v>91.14</v>
      </c>
      <c r="BX6" s="21">
        <f t="shared" si="8"/>
        <v>90.69</v>
      </c>
      <c r="BY6" s="21">
        <f t="shared" si="8"/>
        <v>90.5</v>
      </c>
      <c r="BZ6" s="21">
        <f t="shared" si="8"/>
        <v>92.66</v>
      </c>
      <c r="CA6" s="20" t="str">
        <f>IF(CA7="","",IF(CA7="-","【-】","【"&amp;SUBSTITUTE(TEXT(CA7,"#,##0.00"),"-","△")&amp;"】"))</f>
        <v>【97.81】</v>
      </c>
      <c r="CB6" s="21">
        <f>IF(CB7="",NA(),CB7)</f>
        <v>150.24</v>
      </c>
      <c r="CC6" s="21">
        <f t="shared" ref="CC6:CK6" si="9">IF(CC7="",NA(),CC7)</f>
        <v>150.08000000000001</v>
      </c>
      <c r="CD6" s="21">
        <f t="shared" si="9"/>
        <v>150.12</v>
      </c>
      <c r="CE6" s="21">
        <f t="shared" si="9"/>
        <v>150.12</v>
      </c>
      <c r="CF6" s="21">
        <f t="shared" si="9"/>
        <v>150.12</v>
      </c>
      <c r="CG6" s="21">
        <f t="shared" si="9"/>
        <v>141.15</v>
      </c>
      <c r="CH6" s="21">
        <f t="shared" si="9"/>
        <v>136.86000000000001</v>
      </c>
      <c r="CI6" s="21">
        <f t="shared" si="9"/>
        <v>138.52000000000001</v>
      </c>
      <c r="CJ6" s="21">
        <f t="shared" si="9"/>
        <v>138.66999999999999</v>
      </c>
      <c r="CK6" s="21">
        <f t="shared" si="9"/>
        <v>139.12</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57.04</v>
      </c>
      <c r="CS6" s="21">
        <f t="shared" si="10"/>
        <v>60.78</v>
      </c>
      <c r="CT6" s="21">
        <f t="shared" si="10"/>
        <v>59.96</v>
      </c>
      <c r="CU6" s="21">
        <f t="shared" si="10"/>
        <v>59.9</v>
      </c>
      <c r="CV6" s="21">
        <f t="shared" si="10"/>
        <v>60.13</v>
      </c>
      <c r="CW6" s="20" t="str">
        <f>IF(CW7="","",IF(CW7="-","【-】","【"&amp;SUBSTITUTE(TEXT(CW7,"#,##0.00"),"-","△")&amp;"】"))</f>
        <v>【58.94】</v>
      </c>
      <c r="CX6" s="21">
        <f>IF(CX7="",NA(),CX7)</f>
        <v>89.69</v>
      </c>
      <c r="CY6" s="21">
        <f t="shared" ref="CY6:DG6" si="11">IF(CY7="",NA(),CY7)</f>
        <v>89.69</v>
      </c>
      <c r="CZ6" s="21">
        <f t="shared" si="11"/>
        <v>90.26</v>
      </c>
      <c r="DA6" s="21">
        <f t="shared" si="11"/>
        <v>91.17</v>
      </c>
      <c r="DB6" s="21">
        <f t="shared" si="11"/>
        <v>91.61</v>
      </c>
      <c r="DC6" s="21">
        <f t="shared" si="11"/>
        <v>93.73</v>
      </c>
      <c r="DD6" s="21">
        <f t="shared" si="11"/>
        <v>94.17</v>
      </c>
      <c r="DE6" s="21">
        <f t="shared" si="11"/>
        <v>94.27</v>
      </c>
      <c r="DF6" s="21">
        <f t="shared" si="11"/>
        <v>94.46</v>
      </c>
      <c r="DG6" s="21">
        <f t="shared" si="11"/>
        <v>94.37</v>
      </c>
      <c r="DH6" s="20" t="str">
        <f>IF(DH7="","",IF(DH7="-","【-】","【"&amp;SUBSTITUTE(TEXT(DH7,"#,##0.00"),"-","△")&amp;"】"))</f>
        <v>【95.91】</v>
      </c>
      <c r="DI6" s="21">
        <f>IF(DI7="",NA(),DI7)</f>
        <v>11.04</v>
      </c>
      <c r="DJ6" s="21">
        <f t="shared" ref="DJ6:DR6" si="12">IF(DJ7="",NA(),DJ7)</f>
        <v>13.6</v>
      </c>
      <c r="DK6" s="21">
        <f t="shared" si="12"/>
        <v>16.16</v>
      </c>
      <c r="DL6" s="21">
        <f t="shared" si="12"/>
        <v>18.7</v>
      </c>
      <c r="DM6" s="21">
        <f t="shared" si="12"/>
        <v>21.19</v>
      </c>
      <c r="DN6" s="21">
        <f t="shared" si="12"/>
        <v>21.22</v>
      </c>
      <c r="DO6" s="21">
        <f t="shared" si="12"/>
        <v>23.25</v>
      </c>
      <c r="DP6" s="21">
        <f t="shared" si="12"/>
        <v>25.2</v>
      </c>
      <c r="DQ6" s="21">
        <f t="shared" si="12"/>
        <v>27.42</v>
      </c>
      <c r="DR6" s="21">
        <f t="shared" si="12"/>
        <v>30.01</v>
      </c>
      <c r="DS6" s="20" t="str">
        <f>IF(DS7="","",IF(DS7="-","【-】","【"&amp;SUBSTITUTE(TEXT(DS7,"#,##0.00"),"-","△")&amp;"】"))</f>
        <v>【41.09】</v>
      </c>
      <c r="DT6" s="21">
        <f>IF(DT7="",NA(),DT7)</f>
        <v>0.67</v>
      </c>
      <c r="DU6" s="21">
        <f t="shared" ref="DU6:EC6" si="13">IF(DU7="",NA(),DU7)</f>
        <v>1.1100000000000001</v>
      </c>
      <c r="DV6" s="21">
        <f t="shared" si="13"/>
        <v>1.1399999999999999</v>
      </c>
      <c r="DW6" s="21">
        <f t="shared" si="13"/>
        <v>1.18</v>
      </c>
      <c r="DX6" s="21">
        <f t="shared" si="13"/>
        <v>1.86</v>
      </c>
      <c r="DY6" s="21">
        <f t="shared" si="13"/>
        <v>0.83</v>
      </c>
      <c r="DZ6" s="21">
        <f t="shared" si="13"/>
        <v>1.06</v>
      </c>
      <c r="EA6" s="21">
        <f t="shared" si="13"/>
        <v>2.02</v>
      </c>
      <c r="EB6" s="21">
        <f t="shared" si="13"/>
        <v>2.67</v>
      </c>
      <c r="EC6" s="21">
        <f t="shared" si="13"/>
        <v>3.43</v>
      </c>
      <c r="ED6" s="20" t="str">
        <f>IF(ED7="","",IF(ED7="-","【-】","【"&amp;SUBSTITUTE(TEXT(ED7,"#,##0.00"),"-","△")&amp;"】"))</f>
        <v>【8.68】</v>
      </c>
      <c r="EE6" s="21">
        <f>IF(EE7="",NA(),EE7)</f>
        <v>0.05</v>
      </c>
      <c r="EF6" s="21">
        <f t="shared" ref="EF6:EN6" si="14">IF(EF7="",NA(),EF7)</f>
        <v>0.15</v>
      </c>
      <c r="EG6" s="21">
        <f t="shared" si="14"/>
        <v>0.14000000000000001</v>
      </c>
      <c r="EH6" s="21">
        <f t="shared" si="14"/>
        <v>0.13</v>
      </c>
      <c r="EI6" s="21">
        <f t="shared" si="14"/>
        <v>0.14000000000000001</v>
      </c>
      <c r="EJ6" s="21">
        <f t="shared" si="14"/>
        <v>0.12</v>
      </c>
      <c r="EK6" s="21">
        <f t="shared" si="14"/>
        <v>0.08</v>
      </c>
      <c r="EL6" s="21">
        <f t="shared" si="14"/>
        <v>0.24</v>
      </c>
      <c r="EM6" s="21">
        <f t="shared" si="14"/>
        <v>0.14000000000000001</v>
      </c>
      <c r="EN6" s="21">
        <f t="shared" si="14"/>
        <v>0.06</v>
      </c>
      <c r="EO6" s="20" t="str">
        <f>IF(EO7="","",IF(EO7="-","【-】","【"&amp;SUBSTITUTE(TEXT(EO7,"#,##0.00"),"-","△")&amp;"】"))</f>
        <v>【0.22】</v>
      </c>
    </row>
    <row r="7" spans="1:148" s="22" customFormat="1" x14ac:dyDescent="0.2">
      <c r="A7" s="14"/>
      <c r="B7" s="23">
        <v>2023</v>
      </c>
      <c r="C7" s="23">
        <v>292052</v>
      </c>
      <c r="D7" s="23">
        <v>46</v>
      </c>
      <c r="E7" s="23">
        <v>17</v>
      </c>
      <c r="F7" s="23">
        <v>1</v>
      </c>
      <c r="G7" s="23">
        <v>0</v>
      </c>
      <c r="H7" s="23" t="s">
        <v>96</v>
      </c>
      <c r="I7" s="23" t="s">
        <v>97</v>
      </c>
      <c r="J7" s="23" t="s">
        <v>98</v>
      </c>
      <c r="K7" s="23" t="s">
        <v>99</v>
      </c>
      <c r="L7" s="23" t="s">
        <v>100</v>
      </c>
      <c r="M7" s="23" t="s">
        <v>101</v>
      </c>
      <c r="N7" s="24" t="s">
        <v>102</v>
      </c>
      <c r="O7" s="24">
        <v>60.12</v>
      </c>
      <c r="P7" s="24">
        <v>80.36</v>
      </c>
      <c r="Q7" s="24">
        <v>88</v>
      </c>
      <c r="R7" s="24">
        <v>2640</v>
      </c>
      <c r="S7" s="24">
        <v>119250</v>
      </c>
      <c r="T7" s="24">
        <v>39.56</v>
      </c>
      <c r="U7" s="24">
        <v>3014.41</v>
      </c>
      <c r="V7" s="24">
        <v>95433</v>
      </c>
      <c r="W7" s="24">
        <v>14.23</v>
      </c>
      <c r="X7" s="24">
        <v>6706.47</v>
      </c>
      <c r="Y7" s="24">
        <v>113.91</v>
      </c>
      <c r="Z7" s="24">
        <v>114.48</v>
      </c>
      <c r="AA7" s="24">
        <v>116.04</v>
      </c>
      <c r="AB7" s="24">
        <v>118</v>
      </c>
      <c r="AC7" s="24">
        <v>119.23</v>
      </c>
      <c r="AD7" s="24">
        <v>106.32</v>
      </c>
      <c r="AE7" s="24">
        <v>106.67</v>
      </c>
      <c r="AF7" s="24">
        <v>106.9</v>
      </c>
      <c r="AG7" s="24">
        <v>106.74</v>
      </c>
      <c r="AH7" s="24">
        <v>106.65</v>
      </c>
      <c r="AI7" s="24">
        <v>105.91</v>
      </c>
      <c r="AJ7" s="24">
        <v>0</v>
      </c>
      <c r="AK7" s="24">
        <v>0</v>
      </c>
      <c r="AL7" s="24">
        <v>0</v>
      </c>
      <c r="AM7" s="24">
        <v>0</v>
      </c>
      <c r="AN7" s="24">
        <v>0</v>
      </c>
      <c r="AO7" s="24">
        <v>1.35</v>
      </c>
      <c r="AP7" s="24">
        <v>3.68</v>
      </c>
      <c r="AQ7" s="24">
        <v>5.3</v>
      </c>
      <c r="AR7" s="24">
        <v>6.49</v>
      </c>
      <c r="AS7" s="24">
        <v>6.74</v>
      </c>
      <c r="AT7" s="24">
        <v>3.03</v>
      </c>
      <c r="AU7" s="24">
        <v>48.46</v>
      </c>
      <c r="AV7" s="24">
        <v>45.12</v>
      </c>
      <c r="AW7" s="24">
        <v>61.29</v>
      </c>
      <c r="AX7" s="24">
        <v>90.17</v>
      </c>
      <c r="AY7" s="24">
        <v>116.94</v>
      </c>
      <c r="AZ7" s="24">
        <v>71.540000000000006</v>
      </c>
      <c r="BA7" s="24">
        <v>67.86</v>
      </c>
      <c r="BB7" s="24">
        <v>72.92</v>
      </c>
      <c r="BC7" s="24">
        <v>81.19</v>
      </c>
      <c r="BD7" s="24">
        <v>85.86</v>
      </c>
      <c r="BE7" s="24">
        <v>78.430000000000007</v>
      </c>
      <c r="BF7" s="24">
        <v>744.5</v>
      </c>
      <c r="BG7" s="24">
        <v>754.73</v>
      </c>
      <c r="BH7" s="24">
        <v>789.46</v>
      </c>
      <c r="BI7" s="24">
        <v>761.79</v>
      </c>
      <c r="BJ7" s="24">
        <v>749.29</v>
      </c>
      <c r="BK7" s="24">
        <v>653.69000000000005</v>
      </c>
      <c r="BL7" s="24">
        <v>709.4</v>
      </c>
      <c r="BM7" s="24">
        <v>734.47</v>
      </c>
      <c r="BN7" s="24">
        <v>720.89</v>
      </c>
      <c r="BO7" s="24">
        <v>676.93</v>
      </c>
      <c r="BP7" s="24">
        <v>630.82000000000005</v>
      </c>
      <c r="BQ7" s="24">
        <v>92.73</v>
      </c>
      <c r="BR7" s="24">
        <v>91.13</v>
      </c>
      <c r="BS7" s="24">
        <v>91.11</v>
      </c>
      <c r="BT7" s="24">
        <v>92.02</v>
      </c>
      <c r="BU7" s="24">
        <v>91.48</v>
      </c>
      <c r="BV7" s="24">
        <v>88.05</v>
      </c>
      <c r="BW7" s="24">
        <v>91.14</v>
      </c>
      <c r="BX7" s="24">
        <v>90.69</v>
      </c>
      <c r="BY7" s="24">
        <v>90.5</v>
      </c>
      <c r="BZ7" s="24">
        <v>92.66</v>
      </c>
      <c r="CA7" s="24">
        <v>97.81</v>
      </c>
      <c r="CB7" s="24">
        <v>150.24</v>
      </c>
      <c r="CC7" s="24">
        <v>150.08000000000001</v>
      </c>
      <c r="CD7" s="24">
        <v>150.12</v>
      </c>
      <c r="CE7" s="24">
        <v>150.12</v>
      </c>
      <c r="CF7" s="24">
        <v>150.12</v>
      </c>
      <c r="CG7" s="24">
        <v>141.15</v>
      </c>
      <c r="CH7" s="24">
        <v>136.86000000000001</v>
      </c>
      <c r="CI7" s="24">
        <v>138.52000000000001</v>
      </c>
      <c r="CJ7" s="24">
        <v>138.66999999999999</v>
      </c>
      <c r="CK7" s="24">
        <v>139.12</v>
      </c>
      <c r="CL7" s="24">
        <v>138.75</v>
      </c>
      <c r="CM7" s="24" t="s">
        <v>102</v>
      </c>
      <c r="CN7" s="24" t="s">
        <v>102</v>
      </c>
      <c r="CO7" s="24" t="s">
        <v>102</v>
      </c>
      <c r="CP7" s="24" t="s">
        <v>102</v>
      </c>
      <c r="CQ7" s="24" t="s">
        <v>102</v>
      </c>
      <c r="CR7" s="24">
        <v>57.04</v>
      </c>
      <c r="CS7" s="24">
        <v>60.78</v>
      </c>
      <c r="CT7" s="24">
        <v>59.96</v>
      </c>
      <c r="CU7" s="24">
        <v>59.9</v>
      </c>
      <c r="CV7" s="24">
        <v>60.13</v>
      </c>
      <c r="CW7" s="24">
        <v>58.94</v>
      </c>
      <c r="CX7" s="24">
        <v>89.69</v>
      </c>
      <c r="CY7" s="24">
        <v>89.69</v>
      </c>
      <c r="CZ7" s="24">
        <v>90.26</v>
      </c>
      <c r="DA7" s="24">
        <v>91.17</v>
      </c>
      <c r="DB7" s="24">
        <v>91.61</v>
      </c>
      <c r="DC7" s="24">
        <v>93.73</v>
      </c>
      <c r="DD7" s="24">
        <v>94.17</v>
      </c>
      <c r="DE7" s="24">
        <v>94.27</v>
      </c>
      <c r="DF7" s="24">
        <v>94.46</v>
      </c>
      <c r="DG7" s="24">
        <v>94.37</v>
      </c>
      <c r="DH7" s="24">
        <v>95.91</v>
      </c>
      <c r="DI7" s="24">
        <v>11.04</v>
      </c>
      <c r="DJ7" s="24">
        <v>13.6</v>
      </c>
      <c r="DK7" s="24">
        <v>16.16</v>
      </c>
      <c r="DL7" s="24">
        <v>18.7</v>
      </c>
      <c r="DM7" s="24">
        <v>21.19</v>
      </c>
      <c r="DN7" s="24">
        <v>21.22</v>
      </c>
      <c r="DO7" s="24">
        <v>23.25</v>
      </c>
      <c r="DP7" s="24">
        <v>25.2</v>
      </c>
      <c r="DQ7" s="24">
        <v>27.42</v>
      </c>
      <c r="DR7" s="24">
        <v>30.01</v>
      </c>
      <c r="DS7" s="24">
        <v>41.09</v>
      </c>
      <c r="DT7" s="24">
        <v>0.67</v>
      </c>
      <c r="DU7" s="24">
        <v>1.1100000000000001</v>
      </c>
      <c r="DV7" s="24">
        <v>1.1399999999999999</v>
      </c>
      <c r="DW7" s="24">
        <v>1.18</v>
      </c>
      <c r="DX7" s="24">
        <v>1.86</v>
      </c>
      <c r="DY7" s="24">
        <v>0.83</v>
      </c>
      <c r="DZ7" s="24">
        <v>1.06</v>
      </c>
      <c r="EA7" s="24">
        <v>2.02</v>
      </c>
      <c r="EB7" s="24">
        <v>2.67</v>
      </c>
      <c r="EC7" s="24">
        <v>3.43</v>
      </c>
      <c r="ED7" s="24">
        <v>8.68</v>
      </c>
      <c r="EE7" s="24">
        <v>0.05</v>
      </c>
      <c r="EF7" s="24">
        <v>0.15</v>
      </c>
      <c r="EG7" s="24">
        <v>0.14000000000000001</v>
      </c>
      <c r="EH7" s="24">
        <v>0.13</v>
      </c>
      <c r="EI7" s="24">
        <v>0.14000000000000001</v>
      </c>
      <c r="EJ7" s="24">
        <v>0.12</v>
      </c>
      <c r="EK7" s="24">
        <v>0.08</v>
      </c>
      <c r="EL7" s="24">
        <v>0.24</v>
      </c>
      <c r="EM7" s="24">
        <v>0.14000000000000001</v>
      </c>
      <c r="EN7" s="24">
        <v>0.06</v>
      </c>
      <c r="EO7" s="24">
        <v>0.22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n02426</cp:lastModifiedBy>
  <dcterms:created xsi:type="dcterms:W3CDTF">2025-01-24T07:04:52Z</dcterms:created>
  <dcterms:modified xsi:type="dcterms:W3CDTF">2025-01-29T06:02:33Z</dcterms:modified>
  <cp:category/>
</cp:coreProperties>
</file>