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S:\110経営企画課\1100経営管理課\☆510　決算統計調査\経営比較分析表\R5\02提出\"/>
    </mc:Choice>
  </mc:AlternateContent>
  <workbookProtection workbookAlgorithmName="SHA-512" workbookHashValue="siX/cZt/GwBOXpzWTlDpKg5bccIUGCzVoIB6crvmmn61VyUfSkOYxCIGXm8WaDQgFgJL5GtsX0XStkNexcgQtA==" workbookSaltValue="iepwGYp6TV0sAoy5l069UQ==" workbookSpinCount="100000" lockStructure="1"/>
  <bookViews>
    <workbookView xWindow="0" yWindow="0" windowWidth="23040" windowHeight="9216"/>
  </bookViews>
  <sheets>
    <sheet name="法適用_下水道事業" sheetId="4" r:id="rId1"/>
    <sheet name="データ" sheetId="5" state="hidden" r:id="rId2"/>
  </sheets>
  <calcPr calcId="162913"/>
  <extLst>
    <ext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I85" i="4"/>
  <c r="G85" i="4"/>
  <c r="F85" i="4"/>
  <c r="E85" i="4"/>
  <c r="AT10" i="4"/>
  <c r="AL10" i="4"/>
  <c r="I10" i="4"/>
  <c r="AL8" i="4"/>
  <c r="P8" i="4"/>
  <c r="I8" i="4"/>
</calcChain>
</file>

<file path=xl/sharedStrings.xml><?xml version="1.0" encoding="utf-8"?>
<sst xmlns="http://schemas.openxmlformats.org/spreadsheetml/2006/main" count="231" uniqueCount="115">
  <si>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</si>
  <si>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</si>
  <si>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</si>
  <si>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</si>
  <si>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</si>
  <si>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</si>
  <si>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</si>
  <si>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</si>
  <si>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</si>
  <si>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</si>
  <si>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</si>
  <si>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</si>
  <si>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</si>
  <si>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</si>
  <si>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</si>
  <si>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</si>
  <si>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</si>
  <si>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</si>
  <si>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</si>
  <si>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</si>
  <si>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</si>
  <si>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</si>
  <si>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</si>
  <si>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</si>
  <si>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</si>
  <si>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</si>
  <si>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</si>
  <si>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</si>
  <si>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</si>
  <si>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</si>
  <si>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</si>
  <si>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</si>
  <si>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</si>
  <si>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</si>
  <si>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</si>
  <si>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</si>
  <si>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</si>
  <si>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</si>
  <si>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</si>
  <si>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</si>
  <si>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</si>
  <si>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</si>
  <si>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</si>
  <si>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</si>
  <si>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</si>
  <si>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</si>
  <si>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</si>
  <si>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</si>
  <si>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</si>
  <si>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</si>
  <si>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</si>
  <si>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</si>
  <si>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</si>
  <si>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</si>
  <si>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</si>
  <si>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</si>
  <si>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</si>
  <si>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</si>
  <si>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</si>
  <si>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</si>
  <si>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</si>
  <si>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</si>
  <si>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</si>
  <si>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</si>
  <si>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</si>
  <si>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</si>
  <si>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</si>
  <si>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</si>
  <si>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</si>
  <si>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</si>
  <si>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</si>
  <si>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</si>
  <si>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</si>
  <si>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</si>
  <si>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</si>
  <si>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</si>
  <si>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</si>
  <si>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</si>
  <si>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</si>
  <si>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</si>
  <si>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</si>
  <si>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</si>
  <si>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</si>
  <si>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</si>
  <si>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</si>
  <si>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</si>
  <si>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</si>
  <si>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</si>
  <si>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</si>
  <si>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</si>
  <si>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</si>
  <si>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</si>
  <si>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</si>
  <si>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</si>
  <si>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</si>
  <si>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</si>
  <si>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奈良市</t>
  </si>
  <si>
    <t>法適用</t>
  </si>
  <si>
    <t>下水道事業</t>
  </si>
  <si>
    <t>特定環境保全公共下水道</t>
  </si>
  <si>
    <t>D1</t>
  </si>
  <si>
    <t>民間企業出身 その他</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</si>
  <si>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</si>
  <si>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</si>
  <si>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</si>
  <si>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</si>
  <si>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</si>
  <si>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</si>
  <si>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</si>
  <si>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</si>
  <si>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</si>
  <si>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</si>
  <si>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有形固定資産減価償却率は類似団体に比べ低いが、これは、平成26年度に法適化した際に残存価額を帳簿原価として計上したためである。
　法定耐用年数を経過した管渠はなく、更新等も行っていない。</t>
    <rPh sb="1" eb="3">
      <t>ユウケイ</t>
    </rPh>
    <rPh sb="3" eb="5">
      <t>コテイ</t>
    </rPh>
    <rPh sb="5" eb="7">
      <t>シサン</t>
    </rPh>
    <rPh sb="7" eb="9">
      <t>ゲンカ</t>
    </rPh>
    <rPh sb="9" eb="11">
      <t>ショウキャク</t>
    </rPh>
    <rPh sb="11" eb="12">
      <t>リツ</t>
    </rPh>
    <rPh sb="13" eb="15">
      <t>ルイジ</t>
    </rPh>
    <rPh sb="15" eb="17">
      <t>ダンタイ</t>
    </rPh>
    <rPh sb="18" eb="19">
      <t>クラ</t>
    </rPh>
    <rPh sb="20" eb="21">
      <t>ヒク</t>
    </rPh>
    <rPh sb="28" eb="30">
      <t>ヘイセイ</t>
    </rPh>
    <rPh sb="32" eb="34">
      <t>ネンド</t>
    </rPh>
    <rPh sb="35" eb="36">
      <t>ホウ</t>
    </rPh>
    <rPh sb="36" eb="37">
      <t>テキ</t>
    </rPh>
    <rPh sb="37" eb="38">
      <t>カ</t>
    </rPh>
    <rPh sb="40" eb="41">
      <t>サイ</t>
    </rPh>
    <rPh sb="42" eb="44">
      <t>ザンゾン</t>
    </rPh>
    <rPh sb="44" eb="46">
      <t>カガク</t>
    </rPh>
    <rPh sb="47" eb="49">
      <t>チョウボ</t>
    </rPh>
    <rPh sb="49" eb="51">
      <t>ゲンカ</t>
    </rPh>
    <rPh sb="54" eb="56">
      <t>ケイジョウ</t>
    </rPh>
    <rPh sb="67" eb="69">
      <t>ホウテイ</t>
    </rPh>
    <rPh sb="69" eb="71">
      <t>タイヨウ</t>
    </rPh>
    <rPh sb="71" eb="73">
      <t>ネンスウ</t>
    </rPh>
    <rPh sb="74" eb="76">
      <t>ケイカ</t>
    </rPh>
    <rPh sb="78" eb="79">
      <t>カン</t>
    </rPh>
    <rPh sb="79" eb="80">
      <t>キョ</t>
    </rPh>
    <rPh sb="84" eb="86">
      <t>コウシン</t>
    </rPh>
    <rPh sb="86" eb="87">
      <t>トウ</t>
    </rPh>
    <rPh sb="88" eb="89">
      <t>オコナ</t>
    </rPh>
    <phoneticPr fontId="4"/>
  </si>
  <si>
    <t>　令和２年５月より使用料改定を行ったため、使用料収入の増により経営状態は改善された。
　今後必要になると考えられる施設・管路の老朽化に対応するため、計画的に事業を進める必要がある。</t>
    <rPh sb="1" eb="3">
      <t>レイワ</t>
    </rPh>
    <rPh sb="4" eb="5">
      <t>ネン</t>
    </rPh>
    <rPh sb="21" eb="26">
      <t>シヨウリョウシュウニュウ</t>
    </rPh>
    <rPh sb="27" eb="28">
      <t>ゾウ</t>
    </rPh>
    <rPh sb="31" eb="35">
      <t>ケイエイジョウタイ</t>
    </rPh>
    <rPh sb="36" eb="38">
      <t>カイゼン</t>
    </rPh>
    <rPh sb="46" eb="48">
      <t>ヒツヨウ</t>
    </rPh>
    <rPh sb="52" eb="53">
      <t>カンガ</t>
    </rPh>
    <phoneticPr fontId="4"/>
  </si>
  <si>
    <t xml:space="preserve"> 令和２年５月に使用料改定を行ったため、累積欠損金は解消され、流動比率は大きく改善し、類似団体を上回った。令和４年度より使用料収入の按分率の適正化を行ったことにより使用料収入が減少したため、経常収支比率および経費回収率が低下した。
　企業債残高対事業規模比率は類似団体に比べ低く、事業規模の割に企業債残高が少ない。令和４年度の数値が増加しているのは、使用料収入の按分率の適正化による営業収益の減少のためである。
　汚水処理原価は汚水処理費の減により大きく減少しており、類似団体平均を下回ったまま維持している。
　施設利用率は令和元年度より流域下水道を除いた値とした結果、類似団体平均を上回る数となった。令和３年度以降は算出方法を見直し、横ばいとなっている。
　水洗化率は類似団体に比べ高く、普及率も98％を越えており、現在も水洗化率は増傾向にある。順次整備を進めてきた成果である。</t>
    <rPh sb="1" eb="3">
      <t>レイワ</t>
    </rPh>
    <rPh sb="4" eb="5">
      <t>ネン</t>
    </rPh>
    <rPh sb="6" eb="7">
      <t>ガツ</t>
    </rPh>
    <rPh sb="8" eb="13">
      <t>シヨウリョウカイテイ</t>
    </rPh>
    <rPh sb="14" eb="15">
      <t>オコナ</t>
    </rPh>
    <rPh sb="24" eb="25">
      <t>キン</t>
    </rPh>
    <rPh sb="26" eb="28">
      <t>カイショウ</t>
    </rPh>
    <rPh sb="31" eb="35">
      <t>リュウドウヒリツ</t>
    </rPh>
    <rPh sb="36" eb="37">
      <t>オオ</t>
    </rPh>
    <rPh sb="39" eb="41">
      <t>カイゼン</t>
    </rPh>
    <rPh sb="43" eb="47">
      <t>ルイジダンタイ</t>
    </rPh>
    <rPh sb="48" eb="50">
      <t>ウワマワ</t>
    </rPh>
    <rPh sb="53" eb="55">
      <t>レイカズ</t>
    </rPh>
    <rPh sb="56" eb="57">
      <t>ネン</t>
    </rPh>
    <rPh sb="57" eb="58">
      <t>ド</t>
    </rPh>
    <rPh sb="60" eb="63">
      <t>シヨウリョウ</t>
    </rPh>
    <rPh sb="63" eb="65">
      <t>シュウニュウ</t>
    </rPh>
    <rPh sb="66" eb="68">
      <t>アンブン</t>
    </rPh>
    <rPh sb="68" eb="69">
      <t>リツ</t>
    </rPh>
    <rPh sb="70" eb="73">
      <t>テキセイカ</t>
    </rPh>
    <rPh sb="74" eb="75">
      <t>オコナ</t>
    </rPh>
    <rPh sb="82" eb="87">
      <t>シヨウリョウシュウニュウ</t>
    </rPh>
    <rPh sb="88" eb="90">
      <t>ゲンショウ</t>
    </rPh>
    <rPh sb="95" eb="97">
      <t>ケイジョウ</t>
    </rPh>
    <rPh sb="97" eb="99">
      <t>シュウシ</t>
    </rPh>
    <rPh sb="99" eb="101">
      <t>ヒリツ</t>
    </rPh>
    <rPh sb="104" eb="106">
      <t>ケイヒ</t>
    </rPh>
    <rPh sb="106" eb="108">
      <t>カイシュウ</t>
    </rPh>
    <rPh sb="108" eb="109">
      <t>リツ</t>
    </rPh>
    <rPh sb="110" eb="112">
      <t>テイカ</t>
    </rPh>
    <rPh sb="119" eb="121">
      <t>キギョウ</t>
    </rPh>
    <rPh sb="121" eb="122">
      <t>サイ</t>
    </rPh>
    <rPh sb="122" eb="124">
      <t>ザンダカ</t>
    </rPh>
    <rPh sb="124" eb="125">
      <t>タイ</t>
    </rPh>
    <rPh sb="125" eb="127">
      <t>ジギョウ</t>
    </rPh>
    <rPh sb="127" eb="129">
      <t>キボ</t>
    </rPh>
    <rPh sb="129" eb="131">
      <t>ヒリツ</t>
    </rPh>
    <rPh sb="132" eb="134">
      <t>ルイジ</t>
    </rPh>
    <rPh sb="134" eb="136">
      <t>ダンタイ</t>
    </rPh>
    <rPh sb="137" eb="138">
      <t>クラ</t>
    </rPh>
    <rPh sb="139" eb="140">
      <t>ヒク</t>
    </rPh>
    <rPh sb="142" eb="144">
      <t>ジギョウ</t>
    </rPh>
    <rPh sb="144" eb="146">
      <t>キボ</t>
    </rPh>
    <rPh sb="147" eb="148">
      <t>ワリ</t>
    </rPh>
    <rPh sb="149" eb="151">
      <t>キギョウ</t>
    </rPh>
    <rPh sb="151" eb="152">
      <t>サイ</t>
    </rPh>
    <rPh sb="152" eb="154">
      <t>ザンダカ</t>
    </rPh>
    <rPh sb="155" eb="156">
      <t>スク</t>
    </rPh>
    <rPh sb="159" eb="161">
      <t>レイワ</t>
    </rPh>
    <rPh sb="162" eb="164">
      <t>ネンド</t>
    </rPh>
    <rPh sb="165" eb="167">
      <t>スウチ</t>
    </rPh>
    <rPh sb="168" eb="170">
      <t>ゾウカ</t>
    </rPh>
    <rPh sb="177" eb="182">
      <t>シヨウリョウシュウニュウ</t>
    </rPh>
    <rPh sb="183" eb="185">
      <t>アンブン</t>
    </rPh>
    <rPh sb="185" eb="186">
      <t>リツ</t>
    </rPh>
    <rPh sb="187" eb="190">
      <t>テキセイカ</t>
    </rPh>
    <rPh sb="193" eb="195">
      <t>エイギョウ</t>
    </rPh>
    <rPh sb="195" eb="197">
      <t>シュウエキ</t>
    </rPh>
    <rPh sb="198" eb="200">
      <t>ゲンショウ</t>
    </rPh>
    <rPh sb="210" eb="212">
      <t>オスイ</t>
    </rPh>
    <rPh sb="212" eb="214">
      <t>ショリ</t>
    </rPh>
    <rPh sb="214" eb="216">
      <t>ゲンカ</t>
    </rPh>
    <rPh sb="217" eb="219">
      <t>オスイ</t>
    </rPh>
    <rPh sb="219" eb="221">
      <t>ショリ</t>
    </rPh>
    <rPh sb="221" eb="222">
      <t>ヒ</t>
    </rPh>
    <rPh sb="223" eb="224">
      <t>ゲン</t>
    </rPh>
    <rPh sb="227" eb="228">
      <t>オオ</t>
    </rPh>
    <rPh sb="230" eb="232">
      <t>ゲンショウ</t>
    </rPh>
    <rPh sb="237" eb="239">
      <t>ルイジ</t>
    </rPh>
    <rPh sb="239" eb="241">
      <t>ダンタイ</t>
    </rPh>
    <rPh sb="241" eb="243">
      <t>ヘイキン</t>
    </rPh>
    <rPh sb="244" eb="246">
      <t>シタマワ</t>
    </rPh>
    <rPh sb="250" eb="252">
      <t>イジ</t>
    </rPh>
    <rPh sb="266" eb="269">
      <t>レイワガン</t>
    </rPh>
    <rPh sb="296" eb="298">
      <t>ウワマワ</t>
    </rPh>
    <rPh sb="305" eb="307">
      <t>レイワ</t>
    </rPh>
    <rPh sb="308" eb="310">
      <t>ネンド</t>
    </rPh>
    <rPh sb="310" eb="312">
      <t>イコウ</t>
    </rPh>
    <rPh sb="313" eb="315">
      <t>サンシュツ</t>
    </rPh>
    <rPh sb="315" eb="317">
      <t>ホウホウ</t>
    </rPh>
    <rPh sb="318" eb="320">
      <t>ミナオ</t>
    </rPh>
    <rPh sb="322" eb="323">
      <t>ヨコ</t>
    </rPh>
    <rPh sb="335" eb="338">
      <t>スイセンカ</t>
    </rPh>
    <rPh sb="338" eb="339">
      <t>リツ</t>
    </rPh>
    <rPh sb="340" eb="342">
      <t>ルイジ</t>
    </rPh>
    <rPh sb="342" eb="344">
      <t>ダンタイ</t>
    </rPh>
    <rPh sb="345" eb="346">
      <t>クラ</t>
    </rPh>
    <rPh sb="347" eb="348">
      <t>タカ</t>
    </rPh>
    <rPh sb="350" eb="352">
      <t>フキュウ</t>
    </rPh>
    <rPh sb="352" eb="353">
      <t>リツ</t>
    </rPh>
    <rPh sb="358" eb="359">
      <t>コ</t>
    </rPh>
    <rPh sb="364" eb="366">
      <t>ゲンザイ</t>
    </rPh>
    <rPh sb="367" eb="370">
      <t>スイセンカ</t>
    </rPh>
    <rPh sb="370" eb="371">
      <t>リツ</t>
    </rPh>
    <rPh sb="372" eb="373">
      <t>ゾウ</t>
    </rPh>
    <rPh sb="373" eb="375">
      <t>ケイコウ</t>
    </rPh>
    <rPh sb="379" eb="381">
      <t>ジュンジ</t>
    </rPh>
    <rPh sb="381" eb="383">
      <t>セイビ</t>
    </rPh>
    <rPh sb="384" eb="385">
      <t>スス</t>
    </rPh>
    <rPh sb="389" eb="391">
      <t>セイカ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</si>
</sst>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FE0-4859-9B2A-7EC9340B332F}"/>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0.04</c:v>
                </c:pt>
                <c:pt idx="1">
                  <c:v>0.06</c:v>
                </c:pt>
                <c:pt idx="2">
                  <c:v>0.27</c:v>
                </c:pt>
                <c:pt idx="3">
                  <c:v>0.22</c:v>
                </c:pt>
                <c:pt idx="4">
                  <c:v>0.17</c:v>
                </c:pt>
              </c:numCache>
            </c:numRef>
          </c:val>
          <c:smooth val="0"/>
          <c:extLst>
            <c:ext xmlns:c16="http://schemas.microsoft.com/office/drawing/2014/chart" uri="{C3380CC4-5D6E-409C-BE32-E72D297353CC}">
              <c16:uniqueId val="{00000001-1FE0-4859-9B2A-7EC9340B332F}"/>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113.1</c:v>
                </c:pt>
                <c:pt idx="1">
                  <c:v>151.99</c:v>
                </c:pt>
                <c:pt idx="2">
                  <c:v>140.59</c:v>
                </c:pt>
                <c:pt idx="3">
                  <c:v>85.78</c:v>
                </c:pt>
                <c:pt idx="4">
                  <c:v>92.51</c:v>
                </c:pt>
              </c:numCache>
            </c:numRef>
          </c:val>
          <c:extLst>
            <c:ext xmlns:c16="http://schemas.microsoft.com/office/drawing/2014/chart" uri="{C3380CC4-5D6E-409C-BE32-E72D297353CC}">
              <c16:uniqueId val="{00000000-2482-4D31-B87F-87CC784F381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103.34</c:v>
                </c:pt>
                <c:pt idx="1">
                  <c:v>102.7</c:v>
                </c:pt>
                <c:pt idx="2">
                  <c:v>104.11</c:v>
                </c:pt>
                <c:pt idx="3">
                  <c:v>101.98</c:v>
                </c:pt>
                <c:pt idx="4">
                  <c:v>102.68</c:v>
                </c:pt>
              </c:numCache>
            </c:numRef>
          </c:val>
          <c:smooth val="0"/>
          <c:extLst>
            <c:ext xmlns:c16="http://schemas.microsoft.com/office/drawing/2014/chart" uri="{C3380CC4-5D6E-409C-BE32-E72D297353CC}">
              <c16:uniqueId val="{00000001-2482-4D31-B87F-87CC784F381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19.53</c:v>
                </c:pt>
                <c:pt idx="1">
                  <c:v>22.69</c:v>
                </c:pt>
                <c:pt idx="2">
                  <c:v>25.87</c:v>
                </c:pt>
                <c:pt idx="3">
                  <c:v>27.67</c:v>
                </c:pt>
                <c:pt idx="4">
                  <c:v>30.73</c:v>
                </c:pt>
              </c:numCache>
            </c:numRef>
          </c:val>
          <c:extLst>
            <c:ext xmlns:c16="http://schemas.microsoft.com/office/drawing/2014/chart" uri="{C3380CC4-5D6E-409C-BE32-E72D297353CC}">
              <c16:uniqueId val="{00000000-1315-400C-B98E-40E05D18AAD2}"/>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27.82</c:v>
                </c:pt>
                <c:pt idx="1">
                  <c:v>29.24</c:v>
                </c:pt>
                <c:pt idx="2">
                  <c:v>31.73</c:v>
                </c:pt>
                <c:pt idx="3">
                  <c:v>32.57</c:v>
                </c:pt>
                <c:pt idx="4">
                  <c:v>33.159999999999997</c:v>
                </c:pt>
              </c:numCache>
            </c:numRef>
          </c:val>
          <c:smooth val="0"/>
          <c:extLst>
            <c:ext xmlns:c16="http://schemas.microsoft.com/office/drawing/2014/chart" uri="{C3380CC4-5D6E-409C-BE32-E72D297353CC}">
              <c16:uniqueId val="{00000001-1315-400C-B98E-40E05D18AAD2}"/>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CDE-4113-8ECD-31538574229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quot;-&quot;">
                  <c:v>0.04</c:v>
                </c:pt>
                <c:pt idx="4" formatCode="#,##0.00;&quot;△&quot;#,##0.00;&quot;-&quot;">
                  <c:v>0.12</c:v>
                </c:pt>
              </c:numCache>
            </c:numRef>
          </c:val>
          <c:smooth val="0"/>
          <c:extLst>
            <c:ext xmlns:c16="http://schemas.microsoft.com/office/drawing/2014/chart" uri="{C3380CC4-5D6E-409C-BE32-E72D297353CC}">
              <c16:uniqueId val="{00000001-6CDE-4113-8ECD-31538574229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85.7</c:v>
                </c:pt>
                <c:pt idx="1">
                  <c:v>15.77</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4F6F-4BEA-A1BB-C0F4BFEDFC76}"/>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29.74</c:v>
                </c:pt>
                <c:pt idx="1">
                  <c:v>48.2</c:v>
                </c:pt>
                <c:pt idx="2">
                  <c:v>46.91</c:v>
                </c:pt>
                <c:pt idx="3">
                  <c:v>52.27</c:v>
                </c:pt>
                <c:pt idx="4">
                  <c:v>58.68</c:v>
                </c:pt>
              </c:numCache>
            </c:numRef>
          </c:val>
          <c:smooth val="0"/>
          <c:extLst>
            <c:ext xmlns:c16="http://schemas.microsoft.com/office/drawing/2014/chart" uri="{C3380CC4-5D6E-409C-BE32-E72D297353CC}">
              <c16:uniqueId val="{00000001-4F6F-4BEA-A1BB-C0F4BFEDFC76}"/>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-13.26</c:v>
                </c:pt>
                <c:pt idx="1">
                  <c:v>34.53</c:v>
                </c:pt>
                <c:pt idx="2">
                  <c:v>68.69</c:v>
                </c:pt>
                <c:pt idx="3">
                  <c:v>80.34</c:v>
                </c:pt>
                <c:pt idx="4">
                  <c:v>81.56</c:v>
                </c:pt>
              </c:numCache>
            </c:numRef>
          </c:val>
          <c:extLst>
            <c:ext xmlns:c16="http://schemas.microsoft.com/office/drawing/2014/chart" uri="{C3380CC4-5D6E-409C-BE32-E72D297353CC}">
              <c16:uniqueId val="{00000000-1CEB-4D34-9F03-3CD64CCD409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53.44</c:v>
                </c:pt>
                <c:pt idx="1">
                  <c:v>46.85</c:v>
                </c:pt>
                <c:pt idx="2">
                  <c:v>44.35</c:v>
                </c:pt>
                <c:pt idx="3">
                  <c:v>41.51</c:v>
                </c:pt>
                <c:pt idx="4">
                  <c:v>45.01</c:v>
                </c:pt>
              </c:numCache>
            </c:numRef>
          </c:val>
          <c:smooth val="0"/>
          <c:extLst>
            <c:ext xmlns:c16="http://schemas.microsoft.com/office/drawing/2014/chart" uri="{C3380CC4-5D6E-409C-BE32-E72D297353CC}">
              <c16:uniqueId val="{00000001-1CEB-4D34-9F03-3CD64CCD409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652.34</c:v>
                </c:pt>
                <c:pt idx="1">
                  <c:v>540.65</c:v>
                </c:pt>
                <c:pt idx="2">
                  <c:v>371.76</c:v>
                </c:pt>
                <c:pt idx="3">
                  <c:v>745.44</c:v>
                </c:pt>
                <c:pt idx="4">
                  <c:v>699.51</c:v>
                </c:pt>
              </c:numCache>
            </c:numRef>
          </c:val>
          <c:extLst>
            <c:ext xmlns:c16="http://schemas.microsoft.com/office/drawing/2014/chart" uri="{C3380CC4-5D6E-409C-BE32-E72D297353CC}">
              <c16:uniqueId val="{00000000-6B3B-42BA-AE51-D8ADB4293C8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1267.3900000000001</c:v>
                </c:pt>
                <c:pt idx="1">
                  <c:v>1268.6300000000001</c:v>
                </c:pt>
                <c:pt idx="2">
                  <c:v>1283.69</c:v>
                </c:pt>
                <c:pt idx="3">
                  <c:v>1160.22</c:v>
                </c:pt>
                <c:pt idx="4">
                  <c:v>1141.98</c:v>
                </c:pt>
              </c:numCache>
            </c:numRef>
          </c:val>
          <c:smooth val="0"/>
          <c:extLst>
            <c:ext xmlns:c16="http://schemas.microsoft.com/office/drawing/2014/chart" uri="{C3380CC4-5D6E-409C-BE32-E72D297353CC}">
              <c16:uniqueId val="{00000001-6B3B-42BA-AE51-D8ADB4293C8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142.9</c:v>
                </c:pt>
                <c:pt idx="1">
                  <c:v>165.08</c:v>
                </c:pt>
                <c:pt idx="2">
                  <c:v>173.9</c:v>
                </c:pt>
                <c:pt idx="3">
                  <c:v>91.45</c:v>
                </c:pt>
                <c:pt idx="4">
                  <c:v>91.88</c:v>
                </c:pt>
              </c:numCache>
            </c:numRef>
          </c:val>
          <c:extLst>
            <c:ext xmlns:c16="http://schemas.microsoft.com/office/drawing/2014/chart" uri="{C3380CC4-5D6E-409C-BE32-E72D297353CC}">
              <c16:uniqueId val="{00000000-22B6-46C6-A8D0-7DA6946394E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84.3</c:v>
                </c:pt>
                <c:pt idx="1">
                  <c:v>82.88</c:v>
                </c:pt>
                <c:pt idx="2">
                  <c:v>82.53</c:v>
                </c:pt>
                <c:pt idx="3">
                  <c:v>81.81</c:v>
                </c:pt>
                <c:pt idx="4">
                  <c:v>82.27</c:v>
                </c:pt>
              </c:numCache>
            </c:numRef>
          </c:val>
          <c:smooth val="0"/>
          <c:extLst>
            <c:ext xmlns:c16="http://schemas.microsoft.com/office/drawing/2014/chart" uri="{C3380CC4-5D6E-409C-BE32-E72D297353CC}">
              <c16:uniqueId val="{00000001-22B6-46C6-A8D0-7DA6946394E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150</c:v>
                </c:pt>
                <c:pt idx="1">
                  <c:v>150</c:v>
                </c:pt>
                <c:pt idx="2">
                  <c:v>150</c:v>
                </c:pt>
                <c:pt idx="3">
                  <c:v>150</c:v>
                </c:pt>
                <c:pt idx="4">
                  <c:v>150</c:v>
                </c:pt>
              </c:numCache>
            </c:numRef>
          </c:val>
          <c:extLst>
            <c:ext xmlns:c16="http://schemas.microsoft.com/office/drawing/2014/chart" uri="{C3380CC4-5D6E-409C-BE32-E72D297353CC}">
              <c16:uniqueId val="{00000000-E44F-4046-B71E-7C1A4251B0B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185.47</c:v>
                </c:pt>
                <c:pt idx="1">
                  <c:v>187.76</c:v>
                </c:pt>
                <c:pt idx="2">
                  <c:v>190.48</c:v>
                </c:pt>
                <c:pt idx="3">
                  <c:v>193.59</c:v>
                </c:pt>
                <c:pt idx="4">
                  <c:v>194.42</c:v>
                </c:pt>
              </c:numCache>
            </c:numRef>
          </c:val>
          <c:smooth val="0"/>
          <c:extLst>
            <c:ext xmlns:c16="http://schemas.microsoft.com/office/drawing/2014/chart" uri="{C3380CC4-5D6E-409C-BE32-E72D297353CC}">
              <c16:uniqueId val="{00000001-E44F-4046-B71E-7C1A4251B0B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47.57</c:v>
                </c:pt>
                <c:pt idx="1">
                  <c:v>62.34</c:v>
                </c:pt>
                <c:pt idx="2">
                  <c:v>53.55</c:v>
                </c:pt>
                <c:pt idx="3">
                  <c:v>52.08</c:v>
                </c:pt>
                <c:pt idx="4">
                  <c:v>50.37</c:v>
                </c:pt>
              </c:numCache>
            </c:numRef>
          </c:val>
          <c:extLst>
            <c:ext xmlns:c16="http://schemas.microsoft.com/office/drawing/2014/chart" uri="{C3380CC4-5D6E-409C-BE32-E72D297353CC}">
              <c16:uniqueId val="{00000000-B2DF-4F68-8C84-C07EADF0E5C3}"/>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45.68</c:v>
                </c:pt>
                <c:pt idx="1">
                  <c:v>45.87</c:v>
                </c:pt>
                <c:pt idx="2">
                  <c:v>44.24</c:v>
                </c:pt>
                <c:pt idx="3">
                  <c:v>45.3</c:v>
                </c:pt>
                <c:pt idx="4">
                  <c:v>45.6</c:v>
                </c:pt>
              </c:numCache>
            </c:numRef>
          </c:val>
          <c:smooth val="0"/>
          <c:extLst>
            <c:ext xmlns:c16="http://schemas.microsoft.com/office/drawing/2014/chart" uri="{C3380CC4-5D6E-409C-BE32-E72D297353CC}">
              <c16:uniqueId val="{00000001-B2DF-4F68-8C84-C07EADF0E5C3}"/>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96.98</c:v>
                </c:pt>
                <c:pt idx="1">
                  <c:v>97.31</c:v>
                </c:pt>
                <c:pt idx="2">
                  <c:v>97.53</c:v>
                </c:pt>
                <c:pt idx="3">
                  <c:v>97.86</c:v>
                </c:pt>
                <c:pt idx="4">
                  <c:v>98.14</c:v>
                </c:pt>
              </c:numCache>
            </c:numRef>
          </c:val>
          <c:extLst>
            <c:ext xmlns:c16="http://schemas.microsoft.com/office/drawing/2014/chart" uri="{C3380CC4-5D6E-409C-BE32-E72D297353CC}">
              <c16:uniqueId val="{00000000-2821-4218-AA66-18A62A72B39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87.96</c:v>
                </c:pt>
                <c:pt idx="1">
                  <c:v>87.65</c:v>
                </c:pt>
                <c:pt idx="2">
                  <c:v>88.15</c:v>
                </c:pt>
                <c:pt idx="3">
                  <c:v>88.37</c:v>
                </c:pt>
                <c:pt idx="4">
                  <c:v>88.66</c:v>
                </c:pt>
              </c:numCache>
            </c:numRef>
          </c:val>
          <c:smooth val="0"/>
          <c:extLst>
            <c:ext xmlns:c16="http://schemas.microsoft.com/office/drawing/2014/chart" uri="{C3380CC4-5D6E-409C-BE32-E72D297353CC}">
              <c16:uniqueId val="{00000001-2821-4218-AA66-18A62A72B39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【65.73】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【48.91】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【1,156.82】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【43.28】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【215.73】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【29.62】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【0.09】</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【0.11】</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A40" zoomScale="86" zoomScaleNormal="86" workbookViewId="0">
      <selection activeCell="CJ37" sqref="CJ37"/>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奈良県　奈良市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特定環境保全公共下水道</v>
      </c>
      <c r="Q8" s="39"/>
      <c r="R8" s="39"/>
      <c r="S8" s="39"/>
      <c r="T8" s="39"/>
      <c r="U8" s="39"/>
      <c r="V8" s="39"/>
      <c r="W8" s="39" t="str">
        <f>データ!L6</f>
        <v>D1</v>
      </c>
      <c r="X8" s="39"/>
      <c r="Y8" s="39"/>
      <c r="Z8" s="39"/>
      <c r="AA8" s="39"/>
      <c r="AB8" s="39"/>
      <c r="AC8" s="39"/>
      <c r="AD8" s="40" t="str">
        <f>データ!$M$6</f>
        <v>民間企業出身 その他</v>
      </c>
      <c r="AE8" s="40"/>
      <c r="AF8" s="40"/>
      <c r="AG8" s="40"/>
      <c r="AH8" s="40"/>
      <c r="AI8" s="40"/>
      <c r="AJ8" s="40"/>
      <c r="AK8" s="3"/>
      <c r="AL8" s="41">
        <f>データ!S6</f>
        <v>349385</v>
      </c>
      <c r="AM8" s="41"/>
      <c r="AN8" s="41"/>
      <c r="AO8" s="41"/>
      <c r="AP8" s="41"/>
      <c r="AQ8" s="41"/>
      <c r="AR8" s="41"/>
      <c r="AS8" s="41"/>
      <c r="AT8" s="34">
        <f>データ!T6</f>
        <v>276.94</v>
      </c>
      <c r="AU8" s="34"/>
      <c r="AV8" s="34"/>
      <c r="AW8" s="34"/>
      <c r="AX8" s="34"/>
      <c r="AY8" s="34"/>
      <c r="AZ8" s="34"/>
      <c r="BA8" s="34"/>
      <c r="BB8" s="34">
        <f>データ!U6</f>
        <v>1261.5899999999999</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65.61</v>
      </c>
      <c r="J10" s="34"/>
      <c r="K10" s="34"/>
      <c r="L10" s="34"/>
      <c r="M10" s="34"/>
      <c r="N10" s="34"/>
      <c r="O10" s="34"/>
      <c r="P10" s="34">
        <f>データ!P6</f>
        <v>3.55</v>
      </c>
      <c r="Q10" s="34"/>
      <c r="R10" s="34"/>
      <c r="S10" s="34"/>
      <c r="T10" s="34"/>
      <c r="U10" s="34"/>
      <c r="V10" s="34"/>
      <c r="W10" s="34">
        <f>データ!Q6</f>
        <v>86.6</v>
      </c>
      <c r="X10" s="34"/>
      <c r="Y10" s="34"/>
      <c r="Z10" s="34"/>
      <c r="AA10" s="34"/>
      <c r="AB10" s="34"/>
      <c r="AC10" s="34"/>
      <c r="AD10" s="41">
        <f>データ!R6</f>
        <v>2893</v>
      </c>
      <c r="AE10" s="41"/>
      <c r="AF10" s="41"/>
      <c r="AG10" s="41"/>
      <c r="AH10" s="41"/>
      <c r="AI10" s="41"/>
      <c r="AJ10" s="41"/>
      <c r="AK10" s="2"/>
      <c r="AL10" s="41">
        <f>データ!V6</f>
        <v>12367</v>
      </c>
      <c r="AM10" s="41"/>
      <c r="AN10" s="41"/>
      <c r="AO10" s="41"/>
      <c r="AP10" s="41"/>
      <c r="AQ10" s="41"/>
      <c r="AR10" s="41"/>
      <c r="AS10" s="41"/>
      <c r="AT10" s="34">
        <f>データ!W6</f>
        <v>3.29</v>
      </c>
      <c r="AU10" s="34"/>
      <c r="AV10" s="34"/>
      <c r="AW10" s="34"/>
      <c r="AX10" s="34"/>
      <c r="AY10" s="34"/>
      <c r="AZ10" s="34"/>
      <c r="BA10" s="34"/>
      <c r="BB10" s="34">
        <f>データ!X6</f>
        <v>3758.97</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2">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114</v>
      </c>
      <c r="BM16" s="65"/>
      <c r="BN16" s="65"/>
      <c r="BO16" s="65"/>
      <c r="BP16" s="65"/>
      <c r="BQ16" s="65"/>
      <c r="BR16" s="65"/>
      <c r="BS16" s="65"/>
      <c r="BT16" s="65"/>
      <c r="BU16" s="65"/>
      <c r="BV16" s="65"/>
      <c r="BW16" s="65"/>
      <c r="BX16" s="65"/>
      <c r="BY16" s="65"/>
      <c r="BZ16" s="66"/>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112</v>
      </c>
      <c r="BM47" s="71"/>
      <c r="BN47" s="71"/>
      <c r="BO47" s="71"/>
      <c r="BP47" s="71"/>
      <c r="BQ47" s="71"/>
      <c r="BR47" s="71"/>
      <c r="BS47" s="71"/>
      <c r="BT47" s="71"/>
      <c r="BU47" s="71"/>
      <c r="BV47" s="71"/>
      <c r="BW47" s="71"/>
      <c r="BX47" s="71"/>
      <c r="BY47" s="71"/>
      <c r="BZ47" s="7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2">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70"/>
      <c r="BM60" s="71"/>
      <c r="BN60" s="71"/>
      <c r="BO60" s="71"/>
      <c r="BP60" s="71"/>
      <c r="BQ60" s="71"/>
      <c r="BR60" s="71"/>
      <c r="BS60" s="71"/>
      <c r="BT60" s="71"/>
      <c r="BU60" s="71"/>
      <c r="BV60" s="71"/>
      <c r="BW60" s="71"/>
      <c r="BX60" s="71"/>
      <c r="BY60" s="71"/>
      <c r="BZ60" s="72"/>
    </row>
    <row r="61" spans="1:78" ht="13.5" customHeight="1" x14ac:dyDescent="0.2">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70"/>
      <c r="BM61" s="71"/>
      <c r="BN61" s="71"/>
      <c r="BO61" s="71"/>
      <c r="BP61" s="71"/>
      <c r="BQ61" s="71"/>
      <c r="BR61" s="71"/>
      <c r="BS61" s="71"/>
      <c r="BT61" s="71"/>
      <c r="BU61" s="71"/>
      <c r="BV61" s="71"/>
      <c r="BW61" s="71"/>
      <c r="BX61" s="71"/>
      <c r="BY61" s="71"/>
      <c r="BZ61" s="7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113</v>
      </c>
      <c r="BM66" s="65"/>
      <c r="BN66" s="65"/>
      <c r="BO66" s="65"/>
      <c r="BP66" s="65"/>
      <c r="BQ66" s="65"/>
      <c r="BR66" s="65"/>
      <c r="BS66" s="65"/>
      <c r="BT66" s="65"/>
      <c r="BU66" s="65"/>
      <c r="BV66" s="65"/>
      <c r="BW66" s="65"/>
      <c r="BX66" s="65"/>
      <c r="BY66" s="65"/>
      <c r="BZ66" s="66"/>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2">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【105.09】</v>
      </c>
      <c r="F85" s="12" t="str">
        <f>データ!AT6</f>
        <v>【65.73】</v>
      </c>
      <c r="G85" s="12" t="str">
        <f>データ!BE6</f>
        <v>【48.91】</v>
      </c>
      <c r="H85" s="12" t="str">
        <f>データ!BP6</f>
        <v>【1,156.82】</v>
      </c>
      <c r="I85" s="12" t="str">
        <f>データ!CA6</f>
        <v>【75.33】</v>
      </c>
      <c r="J85" s="12" t="str">
        <f>データ!CL6</f>
        <v>【215.73】</v>
      </c>
      <c r="K85" s="12" t="str">
        <f>データ!CW6</f>
        <v>【43.28】</v>
      </c>
      <c r="L85" s="12" t="str">
        <f>データ!DH6</f>
        <v>【86.21】</v>
      </c>
      <c r="M85" s="12" t="str">
        <f>データ!DS6</f>
        <v>【29.62】</v>
      </c>
      <c r="N85" s="12" t="str">
        <f>データ!ED6</f>
        <v>【0.09】</v>
      </c>
      <c r="O85" s="12" t="str">
        <f>データ!EO6</f>
        <v>【0.11】</v>
      </c>
    </row>
  </sheetData>
  <sheetProtection algorithmName="SHA-512" hashValue="NLY60Rzmb2l7wSUOcGAvFklTeNgDzohDNzXLeQqT1+OLk5VrC/quWDc368ooe/DvorXp0bHga4fsh4PLJpE/8g==" saltValue="21ZYFw4pcIbGSbh+GiD7C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2">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2023</v>
      </c>
      <c r="C6" s="19">
        <f t="shared" ref="C6:X6" si="3">C7</f>
        <v>292010</v>
      </c>
      <c r="D6" s="19">
        <f t="shared" si="3"/>
        <v>46</v>
      </c>
      <c r="E6" s="19">
        <f t="shared" si="3"/>
        <v>17</v>
      </c>
      <c r="F6" s="19">
        <f t="shared" si="3"/>
        <v>4</v>
      </c>
      <c r="G6" s="19">
        <f t="shared" si="3"/>
        <v>0</v>
      </c>
      <c r="H6" s="19" t="str">
        <f t="shared" si="3"/>
        <v>奈良県　奈良市</v>
      </c>
      <c r="I6" s="19" t="str">
        <f t="shared" si="3"/>
        <v>法適用</v>
      </c>
      <c r="J6" s="19" t="str">
        <f t="shared" si="3"/>
        <v>下水道事業</v>
      </c>
      <c r="K6" s="19" t="str">
        <f t="shared" si="3"/>
        <v>特定環境保全公共下水道</v>
      </c>
      <c r="L6" s="19" t="str">
        <f t="shared" si="3"/>
        <v>D1</v>
      </c>
      <c r="M6" s="19" t="str">
        <f t="shared" si="3"/>
        <v>民間企業出身 その他</v>
      </c>
      <c r="N6" s="20" t="str">
        <f t="shared" si="3"/>
        <v>-</v>
      </c>
      <c r="O6" s="20">
        <f t="shared" si="3"/>
        <v>65.61</v>
      </c>
      <c r="P6" s="20">
        <f t="shared" si="3"/>
        <v>3.55</v>
      </c>
      <c r="Q6" s="20">
        <f t="shared" si="3"/>
        <v>86.6</v>
      </c>
      <c r="R6" s="20">
        <f t="shared" si="3"/>
        <v>2893</v>
      </c>
      <c r="S6" s="20">
        <f t="shared" si="3"/>
        <v>349385</v>
      </c>
      <c r="T6" s="20">
        <f t="shared" si="3"/>
        <v>276.94</v>
      </c>
      <c r="U6" s="20">
        <f t="shared" si="3"/>
        <v>1261.5899999999999</v>
      </c>
      <c r="V6" s="20">
        <f t="shared" si="3"/>
        <v>12367</v>
      </c>
      <c r="W6" s="20">
        <f t="shared" si="3"/>
        <v>3.29</v>
      </c>
      <c r="X6" s="20">
        <f t="shared" si="3"/>
        <v>3758.97</v>
      </c>
      <c r="Y6" s="21">
        <f>IF(Y7="",NA(),Y7)</f>
        <v>113.1</v>
      </c>
      <c r="Z6" s="21">
        <f t="shared" ref="Z6:AH6" si="4">IF(Z7="",NA(),Z7)</f>
        <v>151.99</v>
      </c>
      <c r="AA6" s="21">
        <f t="shared" si="4"/>
        <v>140.59</v>
      </c>
      <c r="AB6" s="21">
        <f t="shared" si="4"/>
        <v>85.78</v>
      </c>
      <c r="AC6" s="21">
        <f t="shared" si="4"/>
        <v>92.51</v>
      </c>
      <c r="AD6" s="21">
        <f t="shared" si="4"/>
        <v>103.34</v>
      </c>
      <c r="AE6" s="21">
        <f t="shared" si="4"/>
        <v>102.7</v>
      </c>
      <c r="AF6" s="21">
        <f t="shared" si="4"/>
        <v>104.11</v>
      </c>
      <c r="AG6" s="21">
        <f t="shared" si="4"/>
        <v>101.98</v>
      </c>
      <c r="AH6" s="21">
        <f t="shared" si="4"/>
        <v>102.68</v>
      </c>
      <c r="AI6" s="20" t="str">
        <f>IF(AI7="","",IF(AI7="-","【-】","【"&amp;SUBSTITUTE(TEXT(AI7,"#,##0.00"),"-","△")&amp;"】"))</f>
        <v>【105.09】</v>
      </c>
      <c r="AJ6" s="21">
        <f>IF(AJ7="",NA(),AJ7)</f>
        <v>85.7</v>
      </c>
      <c r="AK6" s="21">
        <f t="shared" ref="AK6:AS6" si="5">IF(AK7="",NA(),AK7)</f>
        <v>15.77</v>
      </c>
      <c r="AL6" s="20">
        <f t="shared" si="5"/>
        <v>0</v>
      </c>
      <c r="AM6" s="20">
        <f t="shared" si="5"/>
        <v>0</v>
      </c>
      <c r="AN6" s="20">
        <f t="shared" si="5"/>
        <v>0</v>
      </c>
      <c r="AO6" s="21">
        <f t="shared" si="5"/>
        <v>29.74</v>
      </c>
      <c r="AP6" s="21">
        <f t="shared" si="5"/>
        <v>48.2</v>
      </c>
      <c r="AQ6" s="21">
        <f t="shared" si="5"/>
        <v>46.91</v>
      </c>
      <c r="AR6" s="21">
        <f t="shared" si="5"/>
        <v>52.27</v>
      </c>
      <c r="AS6" s="21">
        <f t="shared" si="5"/>
        <v>58.68</v>
      </c>
      <c r="AT6" s="20" t="str">
        <f>IF(AT7="","",IF(AT7="-","【-】","【"&amp;SUBSTITUTE(TEXT(AT7,"#,##0.00"),"-","△")&amp;"】"))</f>
        <v>【65.73】</v>
      </c>
      <c r="AU6" s="21">
        <f>IF(AU7="",NA(),AU7)</f>
        <v>-13.26</v>
      </c>
      <c r="AV6" s="21">
        <f t="shared" ref="AV6:BD6" si="6">IF(AV7="",NA(),AV7)</f>
        <v>34.53</v>
      </c>
      <c r="AW6" s="21">
        <f t="shared" si="6"/>
        <v>68.69</v>
      </c>
      <c r="AX6" s="21">
        <f t="shared" si="6"/>
        <v>80.34</v>
      </c>
      <c r="AY6" s="21">
        <f t="shared" si="6"/>
        <v>81.56</v>
      </c>
      <c r="AZ6" s="21">
        <f t="shared" si="6"/>
        <v>53.44</v>
      </c>
      <c r="BA6" s="21">
        <f t="shared" si="6"/>
        <v>46.85</v>
      </c>
      <c r="BB6" s="21">
        <f t="shared" si="6"/>
        <v>44.35</v>
      </c>
      <c r="BC6" s="21">
        <f t="shared" si="6"/>
        <v>41.51</v>
      </c>
      <c r="BD6" s="21">
        <f t="shared" si="6"/>
        <v>45.01</v>
      </c>
      <c r="BE6" s="20" t="str">
        <f>IF(BE7="","",IF(BE7="-","【-】","【"&amp;SUBSTITUTE(TEXT(BE7,"#,##0.00"),"-","△")&amp;"】"))</f>
        <v>【48.91】</v>
      </c>
      <c r="BF6" s="21">
        <f>IF(BF7="",NA(),BF7)</f>
        <v>652.34</v>
      </c>
      <c r="BG6" s="21">
        <f t="shared" ref="BG6:BO6" si="7">IF(BG7="",NA(),BG7)</f>
        <v>540.65</v>
      </c>
      <c r="BH6" s="21">
        <f t="shared" si="7"/>
        <v>371.76</v>
      </c>
      <c r="BI6" s="21">
        <f t="shared" si="7"/>
        <v>745.44</v>
      </c>
      <c r="BJ6" s="21">
        <f t="shared" si="7"/>
        <v>699.51</v>
      </c>
      <c r="BK6" s="21">
        <f t="shared" si="7"/>
        <v>1267.3900000000001</v>
      </c>
      <c r="BL6" s="21">
        <f t="shared" si="7"/>
        <v>1268.6300000000001</v>
      </c>
      <c r="BM6" s="21">
        <f t="shared" si="7"/>
        <v>1283.69</v>
      </c>
      <c r="BN6" s="21">
        <f t="shared" si="7"/>
        <v>1160.22</v>
      </c>
      <c r="BO6" s="21">
        <f t="shared" si="7"/>
        <v>1141.98</v>
      </c>
      <c r="BP6" s="20" t="str">
        <f>IF(BP7="","",IF(BP7="-","【-】","【"&amp;SUBSTITUTE(TEXT(BP7,"#,##0.00"),"-","△")&amp;"】"))</f>
        <v>【1,156.82】</v>
      </c>
      <c r="BQ6" s="21">
        <f>IF(BQ7="",NA(),BQ7)</f>
        <v>142.9</v>
      </c>
      <c r="BR6" s="21">
        <f t="shared" ref="BR6:BZ6" si="8">IF(BR7="",NA(),BR7)</f>
        <v>165.08</v>
      </c>
      <c r="BS6" s="21">
        <f t="shared" si="8"/>
        <v>173.9</v>
      </c>
      <c r="BT6" s="21">
        <f t="shared" si="8"/>
        <v>91.45</v>
      </c>
      <c r="BU6" s="21">
        <f t="shared" si="8"/>
        <v>91.88</v>
      </c>
      <c r="BV6" s="21">
        <f t="shared" si="8"/>
        <v>84.3</v>
      </c>
      <c r="BW6" s="21">
        <f t="shared" si="8"/>
        <v>82.88</v>
      </c>
      <c r="BX6" s="21">
        <f t="shared" si="8"/>
        <v>82.53</v>
      </c>
      <c r="BY6" s="21">
        <f t="shared" si="8"/>
        <v>81.81</v>
      </c>
      <c r="BZ6" s="21">
        <f t="shared" si="8"/>
        <v>82.27</v>
      </c>
      <c r="CA6" s="20" t="str">
        <f>IF(CA7="","",IF(CA7="-","【-】","【"&amp;SUBSTITUTE(TEXT(CA7,"#,##0.00"),"-","△")&amp;"】"))</f>
        <v>【75.33】</v>
      </c>
      <c r="CB6" s="21">
        <f>IF(CB7="",NA(),CB7)</f>
        <v>150</v>
      </c>
      <c r="CC6" s="21">
        <f t="shared" ref="CC6:CK6" si="9">IF(CC7="",NA(),CC7)</f>
        <v>150</v>
      </c>
      <c r="CD6" s="21">
        <f t="shared" si="9"/>
        <v>150</v>
      </c>
      <c r="CE6" s="21">
        <f t="shared" si="9"/>
        <v>150</v>
      </c>
      <c r="CF6" s="21">
        <f t="shared" si="9"/>
        <v>150</v>
      </c>
      <c r="CG6" s="21">
        <f t="shared" si="9"/>
        <v>185.47</v>
      </c>
      <c r="CH6" s="21">
        <f t="shared" si="9"/>
        <v>187.76</v>
      </c>
      <c r="CI6" s="21">
        <f t="shared" si="9"/>
        <v>190.48</v>
      </c>
      <c r="CJ6" s="21">
        <f t="shared" si="9"/>
        <v>193.59</v>
      </c>
      <c r="CK6" s="21">
        <f t="shared" si="9"/>
        <v>194.42</v>
      </c>
      <c r="CL6" s="20" t="str">
        <f>IF(CL7="","",IF(CL7="-","【-】","【"&amp;SUBSTITUTE(TEXT(CL7,"#,##0.00"),"-","△")&amp;"】"))</f>
        <v>【215.73】</v>
      </c>
      <c r="CM6" s="21">
        <f>IF(CM7="",NA(),CM7)</f>
        <v>47.57</v>
      </c>
      <c r="CN6" s="21">
        <f t="shared" ref="CN6:CV6" si="10">IF(CN7="",NA(),CN7)</f>
        <v>62.34</v>
      </c>
      <c r="CO6" s="21">
        <f t="shared" si="10"/>
        <v>53.55</v>
      </c>
      <c r="CP6" s="21">
        <f t="shared" si="10"/>
        <v>52.08</v>
      </c>
      <c r="CQ6" s="21">
        <f t="shared" si="10"/>
        <v>50.37</v>
      </c>
      <c r="CR6" s="21">
        <f t="shared" si="10"/>
        <v>45.68</v>
      </c>
      <c r="CS6" s="21">
        <f t="shared" si="10"/>
        <v>45.87</v>
      </c>
      <c r="CT6" s="21">
        <f t="shared" si="10"/>
        <v>44.24</v>
      </c>
      <c r="CU6" s="21">
        <f t="shared" si="10"/>
        <v>45.3</v>
      </c>
      <c r="CV6" s="21">
        <f t="shared" si="10"/>
        <v>45.6</v>
      </c>
      <c r="CW6" s="20" t="str">
        <f>IF(CW7="","",IF(CW7="-","【-】","【"&amp;SUBSTITUTE(TEXT(CW7,"#,##0.00"),"-","△")&amp;"】"))</f>
        <v>【43.28】</v>
      </c>
      <c r="CX6" s="21">
        <f>IF(CX7="",NA(),CX7)</f>
        <v>96.98</v>
      </c>
      <c r="CY6" s="21">
        <f t="shared" ref="CY6:DG6" si="11">IF(CY7="",NA(),CY7)</f>
        <v>97.31</v>
      </c>
      <c r="CZ6" s="21">
        <f t="shared" si="11"/>
        <v>97.53</v>
      </c>
      <c r="DA6" s="21">
        <f t="shared" si="11"/>
        <v>97.86</v>
      </c>
      <c r="DB6" s="21">
        <f t="shared" si="11"/>
        <v>98.14</v>
      </c>
      <c r="DC6" s="21">
        <f t="shared" si="11"/>
        <v>87.96</v>
      </c>
      <c r="DD6" s="21">
        <f t="shared" si="11"/>
        <v>87.65</v>
      </c>
      <c r="DE6" s="21">
        <f t="shared" si="11"/>
        <v>88.15</v>
      </c>
      <c r="DF6" s="21">
        <f t="shared" si="11"/>
        <v>88.37</v>
      </c>
      <c r="DG6" s="21">
        <f t="shared" si="11"/>
        <v>88.66</v>
      </c>
      <c r="DH6" s="20" t="str">
        <f>IF(DH7="","",IF(DH7="-","【-】","【"&amp;SUBSTITUTE(TEXT(DH7,"#,##0.00"),"-","△")&amp;"】"))</f>
        <v>【86.21】</v>
      </c>
      <c r="DI6" s="21">
        <f>IF(DI7="",NA(),DI7)</f>
        <v>19.53</v>
      </c>
      <c r="DJ6" s="21">
        <f t="shared" ref="DJ6:DR6" si="12">IF(DJ7="",NA(),DJ7)</f>
        <v>22.69</v>
      </c>
      <c r="DK6" s="21">
        <f t="shared" si="12"/>
        <v>25.87</v>
      </c>
      <c r="DL6" s="21">
        <f t="shared" si="12"/>
        <v>27.67</v>
      </c>
      <c r="DM6" s="21">
        <f t="shared" si="12"/>
        <v>30.73</v>
      </c>
      <c r="DN6" s="21">
        <f t="shared" si="12"/>
        <v>27.82</v>
      </c>
      <c r="DO6" s="21">
        <f t="shared" si="12"/>
        <v>29.24</v>
      </c>
      <c r="DP6" s="21">
        <f t="shared" si="12"/>
        <v>31.73</v>
      </c>
      <c r="DQ6" s="21">
        <f t="shared" si="12"/>
        <v>32.57</v>
      </c>
      <c r="DR6" s="21">
        <f t="shared" si="12"/>
        <v>33.159999999999997</v>
      </c>
      <c r="DS6" s="20" t="str">
        <f>IF(DS7="","",IF(DS7="-","【-】","【"&amp;SUBSTITUTE(TEXT(DS7,"#,##0.00"),"-","△")&amp;"】"))</f>
        <v>【29.62】</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1">
        <f t="shared" si="13"/>
        <v>0.04</v>
      </c>
      <c r="EC6" s="21">
        <f t="shared" si="13"/>
        <v>0.12</v>
      </c>
      <c r="ED6" s="20" t="str">
        <f>IF(ED7="","",IF(ED7="-","【-】","【"&amp;SUBSTITUTE(TEXT(ED7,"#,##0.00"),"-","△")&amp;"】"))</f>
        <v>【0.09】</v>
      </c>
      <c r="EE6" s="20">
        <f>IF(EE7="",NA(),EE7)</f>
        <v>0</v>
      </c>
      <c r="EF6" s="20">
        <f t="shared" ref="EF6:EN6" si="14">IF(EF7="",NA(),EF7)</f>
        <v>0</v>
      </c>
      <c r="EG6" s="20">
        <f t="shared" si="14"/>
        <v>0</v>
      </c>
      <c r="EH6" s="20">
        <f t="shared" si="14"/>
        <v>0</v>
      </c>
      <c r="EI6" s="20">
        <f t="shared" si="14"/>
        <v>0</v>
      </c>
      <c r="EJ6" s="21">
        <f t="shared" si="14"/>
        <v>0.04</v>
      </c>
      <c r="EK6" s="21">
        <f t="shared" si="14"/>
        <v>0.06</v>
      </c>
      <c r="EL6" s="21">
        <f t="shared" si="14"/>
        <v>0.27</v>
      </c>
      <c r="EM6" s="21">
        <f t="shared" si="14"/>
        <v>0.22</v>
      </c>
      <c r="EN6" s="21">
        <f t="shared" si="14"/>
        <v>0.17</v>
      </c>
      <c r="EO6" s="20" t="str">
        <f>IF(EO7="","",IF(EO7="-","【-】","【"&amp;SUBSTITUTE(TEXT(EO7,"#,##0.00"),"-","△")&amp;"】"))</f>
        <v>【0.11】</v>
      </c>
    </row>
    <row r="7" spans="1:148" s="22" customFormat="1" x14ac:dyDescent="0.2">
      <c r="A7" s="14"/>
      <c r="B7" s="23">
        <v>2023</v>
      </c>
      <c r="C7" s="23">
        <v>292010</v>
      </c>
      <c r="D7" s="23">
        <v>46</v>
      </c>
      <c r="E7" s="23">
        <v>17</v>
      </c>
      <c r="F7" s="23">
        <v>4</v>
      </c>
      <c r="G7" s="23">
        <v>0</v>
      </c>
      <c r="H7" s="23" t="s">
        <v>96</v>
      </c>
      <c r="I7" s="23" t="s">
        <v>97</v>
      </c>
      <c r="J7" s="23" t="s">
        <v>98</v>
      </c>
      <c r="K7" s="23" t="s">
        <v>99</v>
      </c>
      <c r="L7" s="23" t="s">
        <v>100</v>
      </c>
      <c r="M7" s="23" t="s">
        <v>101</v>
      </c>
      <c r="N7" s="24" t="s">
        <v>102</v>
      </c>
      <c r="O7" s="24">
        <v>65.61</v>
      </c>
      <c r="P7" s="24">
        <v>3.55</v>
      </c>
      <c r="Q7" s="24">
        <v>86.6</v>
      </c>
      <c r="R7" s="24">
        <v>2893</v>
      </c>
      <c r="S7" s="24">
        <v>349385</v>
      </c>
      <c r="T7" s="24">
        <v>276.94</v>
      </c>
      <c r="U7" s="24">
        <v>1261.5899999999999</v>
      </c>
      <c r="V7" s="24">
        <v>12367</v>
      </c>
      <c r="W7" s="24">
        <v>3.29</v>
      </c>
      <c r="X7" s="24">
        <v>3758.97</v>
      </c>
      <c r="Y7" s="24">
        <v>113.1</v>
      </c>
      <c r="Z7" s="24">
        <v>151.99</v>
      </c>
      <c r="AA7" s="24">
        <v>140.59</v>
      </c>
      <c r="AB7" s="24">
        <v>85.78</v>
      </c>
      <c r="AC7" s="24">
        <v>92.51</v>
      </c>
      <c r="AD7" s="24">
        <v>103.34</v>
      </c>
      <c r="AE7" s="24">
        <v>102.7</v>
      </c>
      <c r="AF7" s="24">
        <v>104.11</v>
      </c>
      <c r="AG7" s="24">
        <v>101.98</v>
      </c>
      <c r="AH7" s="24">
        <v>102.68</v>
      </c>
      <c r="AI7" s="24">
        <v>105.09</v>
      </c>
      <c r="AJ7" s="24">
        <v>85.7</v>
      </c>
      <c r="AK7" s="24">
        <v>15.77</v>
      </c>
      <c r="AL7" s="24">
        <v>0</v>
      </c>
      <c r="AM7" s="24">
        <v>0</v>
      </c>
      <c r="AN7" s="24">
        <v>0</v>
      </c>
      <c r="AO7" s="24">
        <v>29.74</v>
      </c>
      <c r="AP7" s="24">
        <v>48.2</v>
      </c>
      <c r="AQ7" s="24">
        <v>46.91</v>
      </c>
      <c r="AR7" s="24">
        <v>52.27</v>
      </c>
      <c r="AS7" s="24">
        <v>58.68</v>
      </c>
      <c r="AT7" s="24">
        <v>65.73</v>
      </c>
      <c r="AU7" s="24">
        <v>-13.26</v>
      </c>
      <c r="AV7" s="24">
        <v>34.53</v>
      </c>
      <c r="AW7" s="24">
        <v>68.69</v>
      </c>
      <c r="AX7" s="24">
        <v>80.34</v>
      </c>
      <c r="AY7" s="24">
        <v>81.56</v>
      </c>
      <c r="AZ7" s="24">
        <v>53.44</v>
      </c>
      <c r="BA7" s="24">
        <v>46.85</v>
      </c>
      <c r="BB7" s="24">
        <v>44.35</v>
      </c>
      <c r="BC7" s="24">
        <v>41.51</v>
      </c>
      <c r="BD7" s="24">
        <v>45.01</v>
      </c>
      <c r="BE7" s="24">
        <v>48.91</v>
      </c>
      <c r="BF7" s="24">
        <v>652.34</v>
      </c>
      <c r="BG7" s="24">
        <v>540.65</v>
      </c>
      <c r="BH7" s="24">
        <v>371.76</v>
      </c>
      <c r="BI7" s="24">
        <v>745.44</v>
      </c>
      <c r="BJ7" s="24">
        <v>699.51</v>
      </c>
      <c r="BK7" s="24">
        <v>1267.3900000000001</v>
      </c>
      <c r="BL7" s="24">
        <v>1268.6300000000001</v>
      </c>
      <c r="BM7" s="24">
        <v>1283.69</v>
      </c>
      <c r="BN7" s="24">
        <v>1160.22</v>
      </c>
      <c r="BO7" s="24">
        <v>1141.98</v>
      </c>
      <c r="BP7" s="24">
        <v>1156.82</v>
      </c>
      <c r="BQ7" s="24">
        <v>142.9</v>
      </c>
      <c r="BR7" s="24">
        <v>165.08</v>
      </c>
      <c r="BS7" s="24">
        <v>173.9</v>
      </c>
      <c r="BT7" s="24">
        <v>91.45</v>
      </c>
      <c r="BU7" s="24">
        <v>91.88</v>
      </c>
      <c r="BV7" s="24">
        <v>84.3</v>
      </c>
      <c r="BW7" s="24">
        <v>82.88</v>
      </c>
      <c r="BX7" s="24">
        <v>82.53</v>
      </c>
      <c r="BY7" s="24">
        <v>81.81</v>
      </c>
      <c r="BZ7" s="24">
        <v>82.27</v>
      </c>
      <c r="CA7" s="24">
        <v>75.33</v>
      </c>
      <c r="CB7" s="24">
        <v>150</v>
      </c>
      <c r="CC7" s="24">
        <v>150</v>
      </c>
      <c r="CD7" s="24">
        <v>150</v>
      </c>
      <c r="CE7" s="24">
        <v>150</v>
      </c>
      <c r="CF7" s="24">
        <v>150</v>
      </c>
      <c r="CG7" s="24">
        <v>185.47</v>
      </c>
      <c r="CH7" s="24">
        <v>187.76</v>
      </c>
      <c r="CI7" s="24">
        <v>190.48</v>
      </c>
      <c r="CJ7" s="24">
        <v>193.59</v>
      </c>
      <c r="CK7" s="24">
        <v>194.42</v>
      </c>
      <c r="CL7" s="24">
        <v>215.73</v>
      </c>
      <c r="CM7" s="24">
        <v>47.57</v>
      </c>
      <c r="CN7" s="24">
        <v>62.34</v>
      </c>
      <c r="CO7" s="24">
        <v>53.55</v>
      </c>
      <c r="CP7" s="24">
        <v>52.08</v>
      </c>
      <c r="CQ7" s="24">
        <v>50.37</v>
      </c>
      <c r="CR7" s="24">
        <v>45.68</v>
      </c>
      <c r="CS7" s="24">
        <v>45.87</v>
      </c>
      <c r="CT7" s="24">
        <v>44.24</v>
      </c>
      <c r="CU7" s="24">
        <v>45.3</v>
      </c>
      <c r="CV7" s="24">
        <v>45.6</v>
      </c>
      <c r="CW7" s="24">
        <v>43.28</v>
      </c>
      <c r="CX7" s="24">
        <v>96.98</v>
      </c>
      <c r="CY7" s="24">
        <v>97.31</v>
      </c>
      <c r="CZ7" s="24">
        <v>97.53</v>
      </c>
      <c r="DA7" s="24">
        <v>97.86</v>
      </c>
      <c r="DB7" s="24">
        <v>98.14</v>
      </c>
      <c r="DC7" s="24">
        <v>87.96</v>
      </c>
      <c r="DD7" s="24">
        <v>87.65</v>
      </c>
      <c r="DE7" s="24">
        <v>88.15</v>
      </c>
      <c r="DF7" s="24">
        <v>88.37</v>
      </c>
      <c r="DG7" s="24">
        <v>88.66</v>
      </c>
      <c r="DH7" s="24">
        <v>86.21</v>
      </c>
      <c r="DI7" s="24">
        <v>19.53</v>
      </c>
      <c r="DJ7" s="24">
        <v>22.69</v>
      </c>
      <c r="DK7" s="24">
        <v>25.87</v>
      </c>
      <c r="DL7" s="24">
        <v>27.67</v>
      </c>
      <c r="DM7" s="24">
        <v>30.73</v>
      </c>
      <c r="DN7" s="24">
        <v>27.82</v>
      </c>
      <c r="DO7" s="24">
        <v>29.24</v>
      </c>
      <c r="DP7" s="24">
        <v>31.73</v>
      </c>
      <c r="DQ7" s="24">
        <v>32.57</v>
      </c>
      <c r="DR7" s="24">
        <v>33.159999999999997</v>
      </c>
      <c r="DS7" s="24">
        <v>29.62</v>
      </c>
      <c r="DT7" s="24">
        <v>0</v>
      </c>
      <c r="DU7" s="24">
        <v>0</v>
      </c>
      <c r="DV7" s="24">
        <v>0</v>
      </c>
      <c r="DW7" s="24">
        <v>0</v>
      </c>
      <c r="DX7" s="24">
        <v>0</v>
      </c>
      <c r="DY7" s="24">
        <v>0</v>
      </c>
      <c r="DZ7" s="24">
        <v>0</v>
      </c>
      <c r="EA7" s="24">
        <v>0</v>
      </c>
      <c r="EB7" s="24">
        <v>0.04</v>
      </c>
      <c r="EC7" s="24">
        <v>0.12</v>
      </c>
      <c r="ED7" s="24">
        <v>0.09</v>
      </c>
      <c r="EE7" s="24">
        <v>0</v>
      </c>
      <c r="EF7" s="24">
        <v>0</v>
      </c>
      <c r="EG7" s="24">
        <v>0</v>
      </c>
      <c r="EH7" s="24">
        <v>0</v>
      </c>
      <c r="EI7" s="24">
        <v>0</v>
      </c>
      <c r="EJ7" s="24">
        <v>0.04</v>
      </c>
      <c r="EK7" s="24">
        <v>0.06</v>
      </c>
      <c r="EL7" s="24">
        <v>0.27</v>
      </c>
      <c r="EM7" s="24">
        <v>0.22</v>
      </c>
      <c r="EN7" s="24">
        <v>0.17</v>
      </c>
      <c r="EO7" s="24">
        <v>0.11</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2025-01-24T07:13:02Z</dcterms:created>
  <dcterms:modified xsi:type="dcterms:W3CDTF">2025-02-06T04:06:23Z</dcterms:modified>
  <cp:category/>
</cp:coreProperties>
</file>