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5\02提出\"/>
    </mc:Choice>
  </mc:AlternateContent>
  <workbookProtection workbookAlgorithmName="SHA-512" workbookHashValue="X2B0mdi87+0BR4XKCVr9URXiwA69JVO2DwtldKZDFTBQ+47XddBv8iLU8lmw0nJgKfDrgeV6cYZJN6LVt6CFSQ==" workbookSaltValue="OBuj4/UsHLMtrpHOuIQIpg==" workbookSpinCount="100000" lockStructure="1"/>
  <bookViews>
    <workbookView xWindow="0" yWindow="0" windowWidth="23040" windowHeight="9216"/>
  </bookViews>
  <sheets>
    <sheet name="法適用_下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H85" i="4"/>
  <c r="G85" i="4"/>
  <c r="E85" i="4"/>
  <c r="BB10" i="4"/>
  <c r="AT10" i="4"/>
  <c r="P10" i="4"/>
  <c r="AT8" i="4"/>
  <c r="W8" i="4"/>
  <c r="P8" i="4"/>
  <c r="B6" i="4"/>
</calcChain>
</file>

<file path=xl/sharedStrings.xml><?xml version="1.0" encoding="utf-8"?>
<sst xmlns="http://schemas.openxmlformats.org/spreadsheetml/2006/main" count="231" uniqueCount="115">
  <si>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</si>
  <si>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</si>
  <si>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</si>
  <si>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</si>
  <si>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</si>
  <si>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</si>
  <si>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</si>
  <si>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</si>
  <si>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</si>
  <si>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</si>
  <si>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</si>
  <si>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</si>
  <si>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</si>
  <si>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</si>
  <si>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</si>
  <si>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</si>
  <si>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</si>
  <si>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</si>
  <si>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</si>
  <si>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</si>
  <si>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</si>
  <si>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</si>
  <si>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</si>
  <si>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</si>
  <si>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</si>
  <si>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</si>
  <si>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</si>
  <si>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</si>
  <si>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</si>
  <si>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</si>
  <si>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</si>
  <si>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</si>
  <si>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</si>
  <si>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</si>
  <si>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</si>
  <si>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</si>
  <si>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</si>
  <si>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</si>
  <si>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</si>
  <si>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</si>
  <si>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</si>
  <si>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</si>
  <si>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</si>
  <si>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</si>
  <si>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</si>
  <si>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</si>
  <si>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</si>
  <si>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</si>
  <si>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</si>
  <si>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</si>
  <si>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</si>
  <si>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</si>
  <si>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</si>
  <si>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</si>
  <si>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</si>
  <si>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</si>
  <si>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</si>
  <si>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</si>
  <si>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</si>
  <si>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</si>
  <si>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</si>
  <si>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</si>
  <si>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</si>
  <si>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</si>
  <si>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</si>
  <si>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</si>
  <si>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</si>
  <si>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</si>
  <si>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</si>
  <si>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</si>
  <si>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</si>
  <si>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</si>
  <si>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</si>
  <si>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</si>
  <si>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</si>
  <si>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</si>
  <si>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</si>
  <si>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</si>
  <si>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</si>
  <si>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</si>
  <si>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</si>
  <si>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</si>
  <si>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</si>
  <si>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</si>
  <si>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</si>
  <si>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</si>
  <si>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</si>
  <si>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</si>
  <si>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</si>
  <si>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</si>
  <si>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</si>
  <si>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</si>
  <si>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</si>
  <si>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</si>
  <si>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</si>
  <si>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</si>
  <si>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</si>
  <si>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</si>
  <si>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</si>
  <si>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公共下水道</t>
  </si>
  <si>
    <t>Ac1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</si>
  <si>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</si>
  <si>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</si>
  <si>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</si>
  <si>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</si>
  <si>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</si>
  <si>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</si>
  <si>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</si>
  <si>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</si>
  <si>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</si>
  <si>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</si>
  <si>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</si>
  <si>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令和２年５月より使用料改定を行ったため、使用料収入の増により経営状態は改善された。
　老朽化対策については、今後急激に進むと想定される施設・管路の老朽化に対応するための事業計画の策定とその実行が必要となる。</t>
    <rPh sb="21" eb="24">
      <t>シヨウリョウ</t>
    </rPh>
    <rPh sb="24" eb="26">
      <t>シュウニュウ</t>
    </rPh>
    <rPh sb="27" eb="28">
      <t>ゾウ</t>
    </rPh>
    <rPh sb="31" eb="33">
      <t>ケイエイ</t>
    </rPh>
    <rPh sb="33" eb="35">
      <t>ジョウタイ</t>
    </rPh>
    <rPh sb="36" eb="38">
      <t>カイゼン</t>
    </rPh>
    <rPh sb="44" eb="47">
      <t>ロウキュウカ</t>
    </rPh>
    <rPh sb="47" eb="49">
      <t>タイサク</t>
    </rPh>
    <rPh sb="85" eb="87">
      <t>ジギョウ</t>
    </rPh>
    <rPh sb="87" eb="89">
      <t>ケイカク</t>
    </rPh>
    <rPh sb="90" eb="92">
      <t>サクテイ</t>
    </rPh>
    <rPh sb="95" eb="97">
      <t>ジッコウ</t>
    </rPh>
    <phoneticPr fontId="4"/>
  </si>
  <si>
    <t>　有形固定資産減価償却率は年々増加しており、資産の老朽化が進んでいると言える。なお、類似団体に比べ数値が低いが、これは、平成26年度に法適化した際に残存価額を帳簿原価として計上したためである。
　管渠老朽化率は、耐用年数を経過した管渠の割合が年々増加している。昭和50年代以降、特に平成元年前後に集中的に整備された管渠の更新時期を迎えることになる。よって今後計画的に対策を行っていく必要がある。
　管渠改善率は令和３、４年度は管渠改築工事の減により減少し、令和５年度は少し改善された。管渠老朽化率は類似団体より高いため、今後計画的に事業を進め、管渠改善率の向上を図る必要がある。</t>
    <rPh sb="13" eb="15">
      <t>ネンネン</t>
    </rPh>
    <rPh sb="15" eb="17">
      <t>ゾウカ</t>
    </rPh>
    <rPh sb="22" eb="24">
      <t>シサン</t>
    </rPh>
    <rPh sb="25" eb="27">
      <t>ロウキュウ</t>
    </rPh>
    <rPh sb="27" eb="28">
      <t>カ</t>
    </rPh>
    <rPh sb="29" eb="30">
      <t>スス</t>
    </rPh>
    <rPh sb="35" eb="36">
      <t>イ</t>
    </rPh>
    <rPh sb="49" eb="51">
      <t>スウチ</t>
    </rPh>
    <rPh sb="108" eb="112">
      <t>タイヨウネンスウ</t>
    </rPh>
    <rPh sb="113" eb="115">
      <t>ケイカ</t>
    </rPh>
    <rPh sb="117" eb="118">
      <t>カン</t>
    </rPh>
    <rPh sb="118" eb="119">
      <t>キョ</t>
    </rPh>
    <rPh sb="120" eb="122">
      <t>ワリアイ</t>
    </rPh>
    <rPh sb="123" eb="125">
      <t>ネンネン</t>
    </rPh>
    <rPh sb="125" eb="127">
      <t>ゾウカ</t>
    </rPh>
    <rPh sb="132" eb="134">
      <t>ショウワ</t>
    </rPh>
    <rPh sb="143" eb="145">
      <t>ヘイセイ</t>
    </rPh>
    <rPh sb="145" eb="146">
      <t>ガン</t>
    </rPh>
    <rPh sb="163" eb="165">
      <t>イゼン</t>
    </rPh>
    <rPh sb="166" eb="167">
      <t>クラ</t>
    </rPh>
    <rPh sb="179" eb="181">
      <t>コンゴ</t>
    </rPh>
    <rPh sb="181" eb="184">
      <t>ケイカクテキ</t>
    </rPh>
    <rPh sb="185" eb="187">
      <t>タイサク</t>
    </rPh>
    <rPh sb="188" eb="189">
      <t>オコナ</t>
    </rPh>
    <rPh sb="193" eb="195">
      <t>ヒツヨウ</t>
    </rPh>
    <rPh sb="207" eb="209">
      <t>レイワ</t>
    </rPh>
    <rPh sb="212" eb="214">
      <t>ネンド</t>
    </rPh>
    <rPh sb="215" eb="221">
      <t>カンキョカイチクコウジ</t>
    </rPh>
    <rPh sb="222" eb="223">
      <t>ゲン</t>
    </rPh>
    <rPh sb="226" eb="228">
      <t>ゲンショウ</t>
    </rPh>
    <rPh sb="230" eb="232">
      <t>レイワ</t>
    </rPh>
    <rPh sb="233" eb="235">
      <t>ネンド</t>
    </rPh>
    <rPh sb="236" eb="237">
      <t>スコ</t>
    </rPh>
    <rPh sb="238" eb="240">
      <t>カイゼン</t>
    </rPh>
    <rPh sb="244" eb="245">
      <t>カン</t>
    </rPh>
    <rPh sb="245" eb="246">
      <t>キョ</t>
    </rPh>
    <rPh sb="246" eb="249">
      <t>ロウキュウカ</t>
    </rPh>
    <rPh sb="249" eb="250">
      <t>リツ</t>
    </rPh>
    <rPh sb="251" eb="253">
      <t>ルイジ</t>
    </rPh>
    <rPh sb="253" eb="255">
      <t>ダンタイ</t>
    </rPh>
    <rPh sb="257" eb="258">
      <t>タカ</t>
    </rPh>
    <rPh sb="262" eb="264">
      <t>コンゴ</t>
    </rPh>
    <rPh sb="264" eb="267">
      <t>ケイカクテキ</t>
    </rPh>
    <rPh sb="268" eb="270">
      <t>ジギョウ</t>
    </rPh>
    <rPh sb="271" eb="272">
      <t>スス</t>
    </rPh>
    <rPh sb="274" eb="275">
      <t>カン</t>
    </rPh>
    <rPh sb="275" eb="276">
      <t>キョ</t>
    </rPh>
    <rPh sb="276" eb="278">
      <t>カイゼン</t>
    </rPh>
    <rPh sb="278" eb="279">
      <t>リツ</t>
    </rPh>
    <rPh sb="280" eb="282">
      <t>コウジョウ</t>
    </rPh>
    <rPh sb="283" eb="284">
      <t>ハカ</t>
    </rPh>
    <rPh sb="285" eb="287">
      <t>ヒツヨウ</t>
    </rPh>
    <phoneticPr fontId="4"/>
  </si>
  <si>
    <t>　令和２年５月に使用料改定を行ったことにより、令和２年度から経常収支比率・経費回収率共に100%を上回り単年度収支が黒字化した。
　累積欠損金比率は使用料改定により令和４年度に解消したが、流動比率は100%を下回っており、起債の償還等により、資金繰りが厳しい状況である。
　企業債残高対事業規模比率は、使用料改定に伴い使用料収入が増加したため、令和２年度から減少し続けている。
　汚水処理原価は類似団体に比べ低いことから、効率性は良好であると言える。
　施設利用率は、令和元年度より流域下水道を除いた値とした結果、類似団体より低い施設利用率にとどまっており、効率性に課題が残る。
　水洗化率は類似団体に比べ高く、普及率も97%を越えている。昭和26年より事業を開始し、順次整備を進めてきた成果である。</t>
    <rPh sb="1" eb="3">
      <t>レイワ</t>
    </rPh>
    <rPh sb="4" eb="5">
      <t>ネン</t>
    </rPh>
    <rPh sb="6" eb="7">
      <t>ガツ</t>
    </rPh>
    <rPh sb="8" eb="13">
      <t>シヨウリョウカイテイ</t>
    </rPh>
    <rPh sb="14" eb="15">
      <t>オコナ</t>
    </rPh>
    <rPh sb="23" eb="25">
      <t>レイワ</t>
    </rPh>
    <rPh sb="26" eb="28">
      <t>ネンド</t>
    </rPh>
    <rPh sb="30" eb="36">
      <t>ケイジョウシュウシヒリツ</t>
    </rPh>
    <rPh sb="37" eb="39">
      <t>ケイヒ</t>
    </rPh>
    <rPh sb="39" eb="41">
      <t>カイシュウ</t>
    </rPh>
    <rPh sb="41" eb="42">
      <t>リツ</t>
    </rPh>
    <rPh sb="42" eb="43">
      <t>トモ</t>
    </rPh>
    <rPh sb="52" eb="55">
      <t>タンネンド</t>
    </rPh>
    <rPh sb="55" eb="57">
      <t>シュウシ</t>
    </rPh>
    <rPh sb="58" eb="61">
      <t>クロジカ</t>
    </rPh>
    <rPh sb="66" eb="68">
      <t>ルイセキ</t>
    </rPh>
    <rPh sb="68" eb="70">
      <t>ケッソン</t>
    </rPh>
    <rPh sb="70" eb="71">
      <t>キン</t>
    </rPh>
    <rPh sb="71" eb="73">
      <t>ヒリツ</t>
    </rPh>
    <rPh sb="82" eb="84">
      <t>レイワ</t>
    </rPh>
    <rPh sb="85" eb="87">
      <t>ネンド</t>
    </rPh>
    <rPh sb="88" eb="90">
      <t>カイショウ</t>
    </rPh>
    <rPh sb="94" eb="96">
      <t>リュウドウ</t>
    </rPh>
    <rPh sb="96" eb="98">
      <t>ヒリツ</t>
    </rPh>
    <rPh sb="104" eb="106">
      <t>シタマワ</t>
    </rPh>
    <rPh sb="111" eb="113">
      <t>キサイ</t>
    </rPh>
    <rPh sb="114" eb="116">
      <t>ショウカン</t>
    </rPh>
    <rPh sb="116" eb="117">
      <t>ナド</t>
    </rPh>
    <rPh sb="121" eb="123">
      <t>シキン</t>
    </rPh>
    <rPh sb="123" eb="124">
      <t>グ</t>
    </rPh>
    <rPh sb="126" eb="127">
      <t>キビ</t>
    </rPh>
    <rPh sb="129" eb="131">
      <t>ジョウキョウ</t>
    </rPh>
    <rPh sb="138" eb="140">
      <t>キギョウ</t>
    </rPh>
    <rPh sb="140" eb="141">
      <t>サイ</t>
    </rPh>
    <rPh sb="141" eb="143">
      <t>ザンダカ</t>
    </rPh>
    <rPh sb="143" eb="144">
      <t>タイ</t>
    </rPh>
    <rPh sb="144" eb="146">
      <t>ジギョウ</t>
    </rPh>
    <rPh sb="146" eb="148">
      <t>キボ</t>
    </rPh>
    <rPh sb="148" eb="150">
      <t>ヒリツ</t>
    </rPh>
    <rPh sb="152" eb="157">
      <t>シヨウリョウカイテイ</t>
    </rPh>
    <rPh sb="158" eb="159">
      <t>トモナ</t>
    </rPh>
    <rPh sb="160" eb="165">
      <t>シヨウリョウシュウニュウ</t>
    </rPh>
    <rPh sb="166" eb="168">
      <t>ゾウカ</t>
    </rPh>
    <rPh sb="180" eb="182">
      <t>ゲンショウ</t>
    </rPh>
    <rPh sb="183" eb="184">
      <t>ツヅ</t>
    </rPh>
    <rPh sb="192" eb="194">
      <t>オスイ</t>
    </rPh>
    <rPh sb="194" eb="196">
      <t>ショリ</t>
    </rPh>
    <rPh sb="196" eb="198">
      <t>ゲンカ</t>
    </rPh>
    <rPh sb="199" eb="201">
      <t>ルイジ</t>
    </rPh>
    <rPh sb="201" eb="203">
      <t>ダンタイ</t>
    </rPh>
    <rPh sb="204" eb="205">
      <t>クラ</t>
    </rPh>
    <rPh sb="206" eb="207">
      <t>ヒク</t>
    </rPh>
    <rPh sb="213" eb="216">
      <t>コウリツセイ</t>
    </rPh>
    <rPh sb="217" eb="219">
      <t>リョウコウ</t>
    </rPh>
    <rPh sb="223" eb="224">
      <t>イ</t>
    </rPh>
    <rPh sb="230" eb="232">
      <t>シセツ</t>
    </rPh>
    <rPh sb="232" eb="234">
      <t>リヨウ</t>
    </rPh>
    <rPh sb="234" eb="235">
      <t>リツ</t>
    </rPh>
    <rPh sb="244" eb="246">
      <t>リュウイキ</t>
    </rPh>
    <rPh sb="246" eb="249">
      <t>ゲスイドウ</t>
    </rPh>
    <rPh sb="250" eb="251">
      <t>ノゾ</t>
    </rPh>
    <rPh sb="253" eb="254">
      <t>アタイ</t>
    </rPh>
    <rPh sb="257" eb="259">
      <t>ケッカ</t>
    </rPh>
    <rPh sb="260" eb="262">
      <t>ルイジ</t>
    </rPh>
    <rPh sb="262" eb="264">
      <t>ダンタイ</t>
    </rPh>
    <rPh sb="266" eb="267">
      <t>ヒク</t>
    </rPh>
    <rPh sb="268" eb="270">
      <t>シセツ</t>
    </rPh>
    <rPh sb="270" eb="273">
      <t>リヨウリツ</t>
    </rPh>
    <rPh sb="282" eb="285">
      <t>コウリツセイ</t>
    </rPh>
    <rPh sb="286" eb="288">
      <t>カダイ</t>
    </rPh>
    <rPh sb="289" eb="290">
      <t>ノコ</t>
    </rPh>
    <rPh sb="295" eb="298">
      <t>スイセンカ</t>
    </rPh>
    <rPh sb="298" eb="299">
      <t>リツ</t>
    </rPh>
    <rPh sb="300" eb="302">
      <t>ルイジ</t>
    </rPh>
    <rPh sb="302" eb="304">
      <t>ダンタイ</t>
    </rPh>
    <rPh sb="305" eb="306">
      <t>クラ</t>
    </rPh>
    <rPh sb="307" eb="308">
      <t>タカ</t>
    </rPh>
    <rPh sb="310" eb="312">
      <t>フキュウ</t>
    </rPh>
    <rPh sb="312" eb="313">
      <t>リツ</t>
    </rPh>
    <rPh sb="318" eb="319">
      <t>コ</t>
    </rPh>
    <rPh sb="324" eb="326">
      <t>ショウワ</t>
    </rPh>
    <rPh sb="328" eb="329">
      <t>ネン</t>
    </rPh>
    <rPh sb="331" eb="333">
      <t>ジギョウ</t>
    </rPh>
    <rPh sb="334" eb="336">
      <t>カイシ</t>
    </rPh>
    <rPh sb="338" eb="340">
      <t>ジュンジ</t>
    </rPh>
    <rPh sb="340" eb="342">
      <t>セイビ</t>
    </rPh>
    <rPh sb="343" eb="344">
      <t>スス</t>
    </rPh>
    <rPh sb="348" eb="350">
      <t>セイカ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</si>
</sst>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0.2</c:v>
                </c:pt>
                <c:pt idx="1">
                  <c:v>0.14000000000000001</c:v>
                </c:pt>
                <c:pt idx="2">
                  <c:v>0.01</c:v>
                </c:pt>
                <c:pt idx="3">
                  <c:v>0.02</c:v>
                </c:pt>
                <c:pt idx="4">
                  <c:v>0.09</c:v>
                </c:pt>
              </c:numCache>
            </c:numRef>
          </c:val>
          <c:extLst>
            <c:ext xmlns:c16="http://schemas.microsoft.com/office/drawing/2014/chart" uri="{C3380CC4-5D6E-409C-BE32-E72D297353CC}">
              <c16:uniqueId val="{00000000-030D-4824-9568-6CC251BF445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0.19</c:v>
                </c:pt>
                <c:pt idx="2">
                  <c:v>0.19</c:v>
                </c:pt>
                <c:pt idx="3">
                  <c:v>0.21</c:v>
                </c:pt>
                <c:pt idx="4">
                  <c:v>0.2</c:v>
                </c:pt>
              </c:numCache>
            </c:numRef>
          </c:val>
          <c:smooth val="0"/>
          <c:extLst>
            <c:ext xmlns:c16="http://schemas.microsoft.com/office/drawing/2014/chart" uri="{C3380CC4-5D6E-409C-BE32-E72D297353CC}">
              <c16:uniqueId val="{00000001-030D-4824-9568-6CC251BF445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99.62</c:v>
                </c:pt>
                <c:pt idx="1">
                  <c:v>110.1</c:v>
                </c:pt>
                <c:pt idx="2">
                  <c:v>107.21</c:v>
                </c:pt>
                <c:pt idx="3">
                  <c:v>111.71</c:v>
                </c:pt>
                <c:pt idx="4">
                  <c:v>109.45</c:v>
                </c:pt>
              </c:numCache>
            </c:numRef>
          </c:val>
          <c:extLst>
            <c:ext xmlns:c16="http://schemas.microsoft.com/office/drawing/2014/chart" uri="{C3380CC4-5D6E-409C-BE32-E72D297353CC}">
              <c16:uniqueId val="{00000000-D8C4-4FA6-8BCE-02F8D0164DC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107.03</c:v>
                </c:pt>
                <c:pt idx="1">
                  <c:v>106.55</c:v>
                </c:pt>
                <c:pt idx="2">
                  <c:v>106.01</c:v>
                </c:pt>
                <c:pt idx="3">
                  <c:v>105.5</c:v>
                </c:pt>
                <c:pt idx="4">
                  <c:v>105.24</c:v>
                </c:pt>
              </c:numCache>
            </c:numRef>
          </c:val>
          <c:smooth val="0"/>
          <c:extLst>
            <c:ext xmlns:c16="http://schemas.microsoft.com/office/drawing/2014/chart" uri="{C3380CC4-5D6E-409C-BE32-E72D297353CC}">
              <c16:uniqueId val="{00000001-D8C4-4FA6-8BCE-02F8D0164DC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19.010000000000002</c:v>
                </c:pt>
                <c:pt idx="1">
                  <c:v>22</c:v>
                </c:pt>
                <c:pt idx="2">
                  <c:v>24.96</c:v>
                </c:pt>
                <c:pt idx="3">
                  <c:v>27.78</c:v>
                </c:pt>
                <c:pt idx="4">
                  <c:v>30.66</c:v>
                </c:pt>
              </c:numCache>
            </c:numRef>
          </c:val>
          <c:extLst>
            <c:ext xmlns:c16="http://schemas.microsoft.com/office/drawing/2014/chart" uri="{C3380CC4-5D6E-409C-BE32-E72D297353CC}">
              <c16:uniqueId val="{00000000-5CD5-492E-9745-6B434FD8076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31.01</c:v>
                </c:pt>
                <c:pt idx="1">
                  <c:v>28.87</c:v>
                </c:pt>
                <c:pt idx="2">
                  <c:v>31.34</c:v>
                </c:pt>
                <c:pt idx="3">
                  <c:v>32.909999999999997</c:v>
                </c:pt>
                <c:pt idx="4">
                  <c:v>34.869999999999997</c:v>
                </c:pt>
              </c:numCache>
            </c:numRef>
          </c:val>
          <c:smooth val="0"/>
          <c:extLst>
            <c:ext xmlns:c16="http://schemas.microsoft.com/office/drawing/2014/chart" uri="{C3380CC4-5D6E-409C-BE32-E72D297353CC}">
              <c16:uniqueId val="{00000001-5CD5-492E-9745-6B434FD8076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10.81</c:v>
                </c:pt>
                <c:pt idx="1">
                  <c:v>11.66</c:v>
                </c:pt>
                <c:pt idx="2">
                  <c:v>12.05</c:v>
                </c:pt>
                <c:pt idx="3">
                  <c:v>13.17</c:v>
                </c:pt>
                <c:pt idx="4">
                  <c:v>14.15</c:v>
                </c:pt>
              </c:numCache>
            </c:numRef>
          </c:val>
          <c:extLst>
            <c:ext xmlns:c16="http://schemas.microsoft.com/office/drawing/2014/chart" uri="{C3380CC4-5D6E-409C-BE32-E72D297353CC}">
              <c16:uniqueId val="{00000000-1204-45AB-AEDD-C73E23FAF2E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4.95</c:v>
                </c:pt>
                <c:pt idx="1">
                  <c:v>5.64</c:v>
                </c:pt>
                <c:pt idx="2">
                  <c:v>6.43</c:v>
                </c:pt>
                <c:pt idx="3">
                  <c:v>7.75</c:v>
                </c:pt>
                <c:pt idx="4">
                  <c:v>9.44</c:v>
                </c:pt>
              </c:numCache>
            </c:numRef>
          </c:val>
          <c:smooth val="0"/>
          <c:extLst>
            <c:ext xmlns:c16="http://schemas.microsoft.com/office/drawing/2014/chart" uri="{C3380CC4-5D6E-409C-BE32-E72D297353CC}">
              <c16:uniqueId val="{00000001-1204-45AB-AEDD-C73E23FAF2E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41.03</c:v>
                </c:pt>
                <c:pt idx="1">
                  <c:v>21.84</c:v>
                </c:pt>
                <c:pt idx="2">
                  <c:v>11.94</c:v>
                </c:pt>
                <c:pt idx="3" formatCode="#,##0.00;&quot;△&quot;#,##0.00">
                  <c:v>0</c:v>
                </c:pt>
                <c:pt idx="4" formatCode="#,##0.00;&quot;△&quot;#,##0.00">
                  <c:v>0</c:v>
                </c:pt>
              </c:numCache>
            </c:numRef>
          </c:val>
          <c:extLst>
            <c:ext xmlns:c16="http://schemas.microsoft.com/office/drawing/2014/chart" uri="{C3380CC4-5D6E-409C-BE32-E72D297353CC}">
              <c16:uniqueId val="{00000000-0D7D-4280-A495-95A0FA4561A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7.69</c:v>
                </c:pt>
                <c:pt idx="1">
                  <c:v>5.95</c:v>
                </c:pt>
                <c:pt idx="2">
                  <c:v>5.27</c:v>
                </c:pt>
                <c:pt idx="3">
                  <c:v>4.83</c:v>
                </c:pt>
                <c:pt idx="4">
                  <c:v>4.5</c:v>
                </c:pt>
              </c:numCache>
            </c:numRef>
          </c:val>
          <c:smooth val="0"/>
          <c:extLst>
            <c:ext xmlns:c16="http://schemas.microsoft.com/office/drawing/2014/chart" uri="{C3380CC4-5D6E-409C-BE32-E72D297353CC}">
              <c16:uniqueId val="{00000001-0D7D-4280-A495-95A0FA4561A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50.09</c:v>
                </c:pt>
                <c:pt idx="1">
                  <c:v>65.47</c:v>
                </c:pt>
                <c:pt idx="2">
                  <c:v>70.180000000000007</c:v>
                </c:pt>
                <c:pt idx="3">
                  <c:v>69.790000000000006</c:v>
                </c:pt>
                <c:pt idx="4">
                  <c:v>68.489999999999995</c:v>
                </c:pt>
              </c:numCache>
            </c:numRef>
          </c:val>
          <c:extLst>
            <c:ext xmlns:c16="http://schemas.microsoft.com/office/drawing/2014/chart" uri="{C3380CC4-5D6E-409C-BE32-E72D297353CC}">
              <c16:uniqueId val="{00000000-9B63-4235-8DDC-379E7CB2D3D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73.02</c:v>
                </c:pt>
                <c:pt idx="1">
                  <c:v>72.930000000000007</c:v>
                </c:pt>
                <c:pt idx="2">
                  <c:v>80.08</c:v>
                </c:pt>
                <c:pt idx="3">
                  <c:v>87.33</c:v>
                </c:pt>
                <c:pt idx="4">
                  <c:v>92.26</c:v>
                </c:pt>
              </c:numCache>
            </c:numRef>
          </c:val>
          <c:smooth val="0"/>
          <c:extLst>
            <c:ext xmlns:c16="http://schemas.microsoft.com/office/drawing/2014/chart" uri="{C3380CC4-5D6E-409C-BE32-E72D297353CC}">
              <c16:uniqueId val="{00000001-9B63-4235-8DDC-379E7CB2D3D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685.83</c:v>
                </c:pt>
                <c:pt idx="1">
                  <c:v>546.82000000000005</c:v>
                </c:pt>
                <c:pt idx="2">
                  <c:v>512.32000000000005</c:v>
                </c:pt>
                <c:pt idx="3">
                  <c:v>470.65</c:v>
                </c:pt>
                <c:pt idx="4">
                  <c:v>431.16</c:v>
                </c:pt>
              </c:numCache>
            </c:numRef>
          </c:val>
          <c:extLst>
            <c:ext xmlns:c16="http://schemas.microsoft.com/office/drawing/2014/chart" uri="{C3380CC4-5D6E-409C-BE32-E72D297353CC}">
              <c16:uniqueId val="{00000000-96E3-4851-8B84-78176EE3889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708.89</c:v>
                </c:pt>
                <c:pt idx="1">
                  <c:v>730.52</c:v>
                </c:pt>
                <c:pt idx="2">
                  <c:v>672.33</c:v>
                </c:pt>
                <c:pt idx="3">
                  <c:v>668.8</c:v>
                </c:pt>
                <c:pt idx="4">
                  <c:v>652.79999999999995</c:v>
                </c:pt>
              </c:numCache>
            </c:numRef>
          </c:val>
          <c:smooth val="0"/>
          <c:extLst>
            <c:ext xmlns:c16="http://schemas.microsoft.com/office/drawing/2014/chart" uri="{C3380CC4-5D6E-409C-BE32-E72D297353CC}">
              <c16:uniqueId val="{00000001-96E3-4851-8B84-78176EE3889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96.72</c:v>
                </c:pt>
                <c:pt idx="1">
                  <c:v>114.6</c:v>
                </c:pt>
                <c:pt idx="2">
                  <c:v>110.56</c:v>
                </c:pt>
                <c:pt idx="3">
                  <c:v>117.17</c:v>
                </c:pt>
                <c:pt idx="4">
                  <c:v>112.54</c:v>
                </c:pt>
              </c:numCache>
            </c:numRef>
          </c:val>
          <c:extLst>
            <c:ext xmlns:c16="http://schemas.microsoft.com/office/drawing/2014/chart" uri="{C3380CC4-5D6E-409C-BE32-E72D297353CC}">
              <c16:uniqueId val="{00000000-5A9B-4F9A-8C3E-69E96F2BE78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97.91</c:v>
                </c:pt>
                <c:pt idx="1">
                  <c:v>98.61</c:v>
                </c:pt>
                <c:pt idx="2">
                  <c:v>98.75</c:v>
                </c:pt>
                <c:pt idx="3">
                  <c:v>98.36</c:v>
                </c:pt>
                <c:pt idx="4">
                  <c:v>97.29</c:v>
                </c:pt>
              </c:numCache>
            </c:numRef>
          </c:val>
          <c:smooth val="0"/>
          <c:extLst>
            <c:ext xmlns:c16="http://schemas.microsoft.com/office/drawing/2014/chart" uri="{C3380CC4-5D6E-409C-BE32-E72D297353CC}">
              <c16:uniqueId val="{00000001-5A9B-4F9A-8C3E-69E96F2BE78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112.67</c:v>
                </c:pt>
                <c:pt idx="1">
                  <c:v>112.07</c:v>
                </c:pt>
                <c:pt idx="2">
                  <c:v>119.42</c:v>
                </c:pt>
                <c:pt idx="3">
                  <c:v>117.11</c:v>
                </c:pt>
                <c:pt idx="4">
                  <c:v>122.54</c:v>
                </c:pt>
              </c:numCache>
            </c:numRef>
          </c:val>
          <c:extLst>
            <c:ext xmlns:c16="http://schemas.microsoft.com/office/drawing/2014/chart" uri="{C3380CC4-5D6E-409C-BE32-E72D297353CC}">
              <c16:uniqueId val="{00000000-3F11-48FB-8439-6C2E2BB0562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144.11000000000001</c:v>
                </c:pt>
                <c:pt idx="1">
                  <c:v>141.24</c:v>
                </c:pt>
                <c:pt idx="2">
                  <c:v>142.03</c:v>
                </c:pt>
                <c:pt idx="3">
                  <c:v>142.11000000000001</c:v>
                </c:pt>
                <c:pt idx="4">
                  <c:v>145.49</c:v>
                </c:pt>
              </c:numCache>
            </c:numRef>
          </c:val>
          <c:smooth val="0"/>
          <c:extLst>
            <c:ext xmlns:c16="http://schemas.microsoft.com/office/drawing/2014/chart" uri="{C3380CC4-5D6E-409C-BE32-E72D297353CC}">
              <c16:uniqueId val="{00000001-3F11-48FB-8439-6C2E2BB0562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56.8</c:v>
                </c:pt>
                <c:pt idx="1">
                  <c:v>57.98</c:v>
                </c:pt>
                <c:pt idx="2">
                  <c:v>55.1</c:v>
                </c:pt>
                <c:pt idx="3">
                  <c:v>53.19</c:v>
                </c:pt>
                <c:pt idx="4">
                  <c:v>52.23</c:v>
                </c:pt>
              </c:numCache>
            </c:numRef>
          </c:val>
          <c:extLst>
            <c:ext xmlns:c16="http://schemas.microsoft.com/office/drawing/2014/chart" uri="{C3380CC4-5D6E-409C-BE32-E72D297353CC}">
              <c16:uniqueId val="{00000000-9AFF-4770-BAE1-2BDC6F6CC96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61.32</c:v>
                </c:pt>
                <c:pt idx="1">
                  <c:v>61.7</c:v>
                </c:pt>
                <c:pt idx="2">
                  <c:v>63.04</c:v>
                </c:pt>
                <c:pt idx="3">
                  <c:v>60.55</c:v>
                </c:pt>
                <c:pt idx="4">
                  <c:v>61.49</c:v>
                </c:pt>
              </c:numCache>
            </c:numRef>
          </c:val>
          <c:smooth val="0"/>
          <c:extLst>
            <c:ext xmlns:c16="http://schemas.microsoft.com/office/drawing/2014/chart" uri="{C3380CC4-5D6E-409C-BE32-E72D297353CC}">
              <c16:uniqueId val="{00000001-9AFF-4770-BAE1-2BDC6F6CC96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97.13</c:v>
                </c:pt>
                <c:pt idx="1">
                  <c:v>97.41</c:v>
                </c:pt>
                <c:pt idx="2">
                  <c:v>97.61</c:v>
                </c:pt>
                <c:pt idx="3">
                  <c:v>97.75</c:v>
                </c:pt>
                <c:pt idx="4">
                  <c:v>98.22</c:v>
                </c:pt>
              </c:numCache>
            </c:numRef>
          </c:val>
          <c:extLst>
            <c:ext xmlns:c16="http://schemas.microsoft.com/office/drawing/2014/chart" uri="{C3380CC4-5D6E-409C-BE32-E72D297353CC}">
              <c16:uniqueId val="{00000000-D15A-46E4-982A-B19B9F0D70A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94.58</c:v>
                </c:pt>
                <c:pt idx="1">
                  <c:v>94.56</c:v>
                </c:pt>
                <c:pt idx="2">
                  <c:v>94.75</c:v>
                </c:pt>
                <c:pt idx="3">
                  <c:v>94.92</c:v>
                </c:pt>
                <c:pt idx="4">
                  <c:v>95.01</c:v>
                </c:pt>
              </c:numCache>
            </c:numRef>
          </c:val>
          <c:smooth val="0"/>
          <c:extLst>
            <c:ext xmlns:c16="http://schemas.microsoft.com/office/drawing/2014/chart" uri="{C3380CC4-5D6E-409C-BE32-E72D297353CC}">
              <c16:uniqueId val="{00000001-D15A-46E4-982A-B19B9F0D70A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Q1" zoomScale="70" zoomScaleNormal="70" workbookViewId="0">
      <selection activeCell="CK24" sqref="CK2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奈良市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Ac1</v>
      </c>
      <c r="X8" s="39"/>
      <c r="Y8" s="39"/>
      <c r="Z8" s="39"/>
      <c r="AA8" s="39"/>
      <c r="AB8" s="39"/>
      <c r="AC8" s="39"/>
      <c r="AD8" s="40" t="str">
        <f>データ!$M$6</f>
        <v>民間企業出身 その他</v>
      </c>
      <c r="AE8" s="40"/>
      <c r="AF8" s="40"/>
      <c r="AG8" s="40"/>
      <c r="AH8" s="40"/>
      <c r="AI8" s="40"/>
      <c r="AJ8" s="40"/>
      <c r="AK8" s="3"/>
      <c r="AL8" s="41">
        <f>データ!S6</f>
        <v>349385</v>
      </c>
      <c r="AM8" s="41"/>
      <c r="AN8" s="41"/>
      <c r="AO8" s="41"/>
      <c r="AP8" s="41"/>
      <c r="AQ8" s="41"/>
      <c r="AR8" s="41"/>
      <c r="AS8" s="41"/>
      <c r="AT8" s="34">
        <f>データ!T6</f>
        <v>276.94</v>
      </c>
      <c r="AU8" s="34"/>
      <c r="AV8" s="34"/>
      <c r="AW8" s="34"/>
      <c r="AX8" s="34"/>
      <c r="AY8" s="34"/>
      <c r="AZ8" s="34"/>
      <c r="BA8" s="34"/>
      <c r="BB8" s="34">
        <f>データ!U6</f>
        <v>1261.5899999999999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65.2</v>
      </c>
      <c r="J10" s="34"/>
      <c r="K10" s="34"/>
      <c r="L10" s="34"/>
      <c r="M10" s="34"/>
      <c r="N10" s="34"/>
      <c r="O10" s="34"/>
      <c r="P10" s="34">
        <f>データ!P6</f>
        <v>88.87</v>
      </c>
      <c r="Q10" s="34"/>
      <c r="R10" s="34"/>
      <c r="S10" s="34"/>
      <c r="T10" s="34"/>
      <c r="U10" s="34"/>
      <c r="V10" s="34"/>
      <c r="W10" s="34">
        <f>データ!Q6</f>
        <v>100</v>
      </c>
      <c r="X10" s="34"/>
      <c r="Y10" s="34"/>
      <c r="Z10" s="34"/>
      <c r="AA10" s="34"/>
      <c r="AB10" s="34"/>
      <c r="AC10" s="34"/>
      <c r="AD10" s="41">
        <f>データ!R6</f>
        <v>2893</v>
      </c>
      <c r="AE10" s="41"/>
      <c r="AF10" s="41"/>
      <c r="AG10" s="41"/>
      <c r="AH10" s="41"/>
      <c r="AI10" s="41"/>
      <c r="AJ10" s="41"/>
      <c r="AK10" s="2"/>
      <c r="AL10" s="41">
        <f>データ!V6</f>
        <v>309531</v>
      </c>
      <c r="AM10" s="41"/>
      <c r="AN10" s="41"/>
      <c r="AO10" s="41"/>
      <c r="AP10" s="41"/>
      <c r="AQ10" s="41"/>
      <c r="AR10" s="41"/>
      <c r="AS10" s="41"/>
      <c r="AT10" s="34">
        <f>データ!W6</f>
        <v>47.26</v>
      </c>
      <c r="AU10" s="34"/>
      <c r="AV10" s="34"/>
      <c r="AW10" s="34"/>
      <c r="AX10" s="34"/>
      <c r="AY10" s="34"/>
      <c r="AZ10" s="34"/>
      <c r="BA10" s="34"/>
      <c r="BB10" s="34">
        <f>データ!X6</f>
        <v>6549.53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112</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UI9UIgzOBcN9A0jdDnJd063N5zpN7hemleyvv1BjCqDNuzFmIyjeJU//mfQ7LwCB+wL2G/Iiksg+uu9qL8ncXA==" saltValue="avS2wiGLrMswiQTs9Ai/o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292010</v>
      </c>
      <c r="D6" s="19">
        <f t="shared" si="3"/>
        <v>46</v>
      </c>
      <c r="E6" s="19">
        <f t="shared" si="3"/>
        <v>17</v>
      </c>
      <c r="F6" s="19">
        <f t="shared" si="3"/>
        <v>1</v>
      </c>
      <c r="G6" s="19">
        <f t="shared" si="3"/>
        <v>0</v>
      </c>
      <c r="H6" s="19" t="str">
        <f t="shared" si="3"/>
        <v>奈良県　奈良市</v>
      </c>
      <c r="I6" s="19" t="str">
        <f t="shared" si="3"/>
        <v>法適用</v>
      </c>
      <c r="J6" s="19" t="str">
        <f t="shared" si="3"/>
        <v>下水道事業</v>
      </c>
      <c r="K6" s="19" t="str">
        <f t="shared" si="3"/>
        <v>公共下水道</v>
      </c>
      <c r="L6" s="19" t="str">
        <f t="shared" si="3"/>
        <v>Ac1</v>
      </c>
      <c r="M6" s="19" t="str">
        <f t="shared" si="3"/>
        <v>民間企業出身 その他</v>
      </c>
      <c r="N6" s="20" t="str">
        <f t="shared" si="3"/>
        <v>-</v>
      </c>
      <c r="O6" s="20">
        <f t="shared" si="3"/>
        <v>65.2</v>
      </c>
      <c r="P6" s="20">
        <f t="shared" si="3"/>
        <v>88.87</v>
      </c>
      <c r="Q6" s="20">
        <f t="shared" si="3"/>
        <v>100</v>
      </c>
      <c r="R6" s="20">
        <f t="shared" si="3"/>
        <v>2893</v>
      </c>
      <c r="S6" s="20">
        <f t="shared" si="3"/>
        <v>349385</v>
      </c>
      <c r="T6" s="20">
        <f t="shared" si="3"/>
        <v>276.94</v>
      </c>
      <c r="U6" s="20">
        <f t="shared" si="3"/>
        <v>1261.5899999999999</v>
      </c>
      <c r="V6" s="20">
        <f t="shared" si="3"/>
        <v>309531</v>
      </c>
      <c r="W6" s="20">
        <f t="shared" si="3"/>
        <v>47.26</v>
      </c>
      <c r="X6" s="20">
        <f t="shared" si="3"/>
        <v>6549.53</v>
      </c>
      <c r="Y6" s="21">
        <f>IF(Y7="",NA(),Y7)</f>
        <v>99.62</v>
      </c>
      <c r="Z6" s="21">
        <f t="shared" ref="Z6:AH6" si="4">IF(Z7="",NA(),Z7)</f>
        <v>110.1</v>
      </c>
      <c r="AA6" s="21">
        <f t="shared" si="4"/>
        <v>107.21</v>
      </c>
      <c r="AB6" s="21">
        <f t="shared" si="4"/>
        <v>111.71</v>
      </c>
      <c r="AC6" s="21">
        <f t="shared" si="4"/>
        <v>109.45</v>
      </c>
      <c r="AD6" s="21">
        <f t="shared" si="4"/>
        <v>107.03</v>
      </c>
      <c r="AE6" s="21">
        <f t="shared" si="4"/>
        <v>106.55</v>
      </c>
      <c r="AF6" s="21">
        <f t="shared" si="4"/>
        <v>106.01</v>
      </c>
      <c r="AG6" s="21">
        <f t="shared" si="4"/>
        <v>105.5</v>
      </c>
      <c r="AH6" s="21">
        <f t="shared" si="4"/>
        <v>105.24</v>
      </c>
      <c r="AI6" s="20" t="str">
        <f>IF(AI7="","",IF(AI7="-","【-】","【"&amp;SUBSTITUTE(TEXT(AI7,"#,##0.00"),"-","△")&amp;"】"))</f>
        <v>【105.91】</v>
      </c>
      <c r="AJ6" s="21">
        <f>IF(AJ7="",NA(),AJ7)</f>
        <v>41.03</v>
      </c>
      <c r="AK6" s="21">
        <f t="shared" ref="AK6:AS6" si="5">IF(AK7="",NA(),AK7)</f>
        <v>21.84</v>
      </c>
      <c r="AL6" s="21">
        <f t="shared" si="5"/>
        <v>11.94</v>
      </c>
      <c r="AM6" s="20">
        <f t="shared" si="5"/>
        <v>0</v>
      </c>
      <c r="AN6" s="20">
        <f t="shared" si="5"/>
        <v>0</v>
      </c>
      <c r="AO6" s="21">
        <f t="shared" si="5"/>
        <v>7.69</v>
      </c>
      <c r="AP6" s="21">
        <f t="shared" si="5"/>
        <v>5.95</v>
      </c>
      <c r="AQ6" s="21">
        <f t="shared" si="5"/>
        <v>5.27</v>
      </c>
      <c r="AR6" s="21">
        <f t="shared" si="5"/>
        <v>4.83</v>
      </c>
      <c r="AS6" s="21">
        <f t="shared" si="5"/>
        <v>4.5</v>
      </c>
      <c r="AT6" s="20" t="str">
        <f>IF(AT7="","",IF(AT7="-","【-】","【"&amp;SUBSTITUTE(TEXT(AT7,"#,##0.00"),"-","△")&amp;"】"))</f>
        <v>【3.03】</v>
      </c>
      <c r="AU6" s="21">
        <f>IF(AU7="",NA(),AU7)</f>
        <v>50.09</v>
      </c>
      <c r="AV6" s="21">
        <f t="shared" ref="AV6:BD6" si="6">IF(AV7="",NA(),AV7)</f>
        <v>65.47</v>
      </c>
      <c r="AW6" s="21">
        <f t="shared" si="6"/>
        <v>70.180000000000007</v>
      </c>
      <c r="AX6" s="21">
        <f t="shared" si="6"/>
        <v>69.790000000000006</v>
      </c>
      <c r="AY6" s="21">
        <f t="shared" si="6"/>
        <v>68.489999999999995</v>
      </c>
      <c r="AZ6" s="21">
        <f t="shared" si="6"/>
        <v>73.02</v>
      </c>
      <c r="BA6" s="21">
        <f t="shared" si="6"/>
        <v>72.930000000000007</v>
      </c>
      <c r="BB6" s="21">
        <f t="shared" si="6"/>
        <v>80.08</v>
      </c>
      <c r="BC6" s="21">
        <f t="shared" si="6"/>
        <v>87.33</v>
      </c>
      <c r="BD6" s="21">
        <f t="shared" si="6"/>
        <v>92.26</v>
      </c>
      <c r="BE6" s="20" t="str">
        <f>IF(BE7="","",IF(BE7="-","【-】","【"&amp;SUBSTITUTE(TEXT(BE7,"#,##0.00"),"-","△")&amp;"】"))</f>
        <v>【78.43】</v>
      </c>
      <c r="BF6" s="21">
        <f>IF(BF7="",NA(),BF7)</f>
        <v>685.83</v>
      </c>
      <c r="BG6" s="21">
        <f t="shared" ref="BG6:BO6" si="7">IF(BG7="",NA(),BG7)</f>
        <v>546.82000000000005</v>
      </c>
      <c r="BH6" s="21">
        <f t="shared" si="7"/>
        <v>512.32000000000005</v>
      </c>
      <c r="BI6" s="21">
        <f t="shared" si="7"/>
        <v>470.65</v>
      </c>
      <c r="BJ6" s="21">
        <f t="shared" si="7"/>
        <v>431.16</v>
      </c>
      <c r="BK6" s="21">
        <f t="shared" si="7"/>
        <v>708.89</v>
      </c>
      <c r="BL6" s="21">
        <f t="shared" si="7"/>
        <v>730.52</v>
      </c>
      <c r="BM6" s="21">
        <f t="shared" si="7"/>
        <v>672.33</v>
      </c>
      <c r="BN6" s="21">
        <f t="shared" si="7"/>
        <v>668.8</v>
      </c>
      <c r="BO6" s="21">
        <f t="shared" si="7"/>
        <v>652.79999999999995</v>
      </c>
      <c r="BP6" s="20" t="str">
        <f>IF(BP7="","",IF(BP7="-","【-】","【"&amp;SUBSTITUTE(TEXT(BP7,"#,##0.00"),"-","△")&amp;"】"))</f>
        <v>【630.82】</v>
      </c>
      <c r="BQ6" s="21">
        <f>IF(BQ7="",NA(),BQ7)</f>
        <v>96.72</v>
      </c>
      <c r="BR6" s="21">
        <f t="shared" ref="BR6:BZ6" si="8">IF(BR7="",NA(),BR7)</f>
        <v>114.6</v>
      </c>
      <c r="BS6" s="21">
        <f t="shared" si="8"/>
        <v>110.56</v>
      </c>
      <c r="BT6" s="21">
        <f t="shared" si="8"/>
        <v>117.17</v>
      </c>
      <c r="BU6" s="21">
        <f t="shared" si="8"/>
        <v>112.54</v>
      </c>
      <c r="BV6" s="21">
        <f t="shared" si="8"/>
        <v>97.91</v>
      </c>
      <c r="BW6" s="21">
        <f t="shared" si="8"/>
        <v>98.61</v>
      </c>
      <c r="BX6" s="21">
        <f t="shared" si="8"/>
        <v>98.75</v>
      </c>
      <c r="BY6" s="21">
        <f t="shared" si="8"/>
        <v>98.36</v>
      </c>
      <c r="BZ6" s="21">
        <f t="shared" si="8"/>
        <v>97.29</v>
      </c>
      <c r="CA6" s="20" t="str">
        <f>IF(CA7="","",IF(CA7="-","【-】","【"&amp;SUBSTITUTE(TEXT(CA7,"#,##0.00"),"-","△")&amp;"】"))</f>
        <v>【97.81】</v>
      </c>
      <c r="CB6" s="21">
        <f>IF(CB7="",NA(),CB7)</f>
        <v>112.67</v>
      </c>
      <c r="CC6" s="21">
        <f t="shared" ref="CC6:CK6" si="9">IF(CC7="",NA(),CC7)</f>
        <v>112.07</v>
      </c>
      <c r="CD6" s="21">
        <f t="shared" si="9"/>
        <v>119.42</v>
      </c>
      <c r="CE6" s="21">
        <f t="shared" si="9"/>
        <v>117.11</v>
      </c>
      <c r="CF6" s="21">
        <f t="shared" si="9"/>
        <v>122.54</v>
      </c>
      <c r="CG6" s="21">
        <f t="shared" si="9"/>
        <v>144.11000000000001</v>
      </c>
      <c r="CH6" s="21">
        <f t="shared" si="9"/>
        <v>141.24</v>
      </c>
      <c r="CI6" s="21">
        <f t="shared" si="9"/>
        <v>142.03</v>
      </c>
      <c r="CJ6" s="21">
        <f t="shared" si="9"/>
        <v>142.11000000000001</v>
      </c>
      <c r="CK6" s="21">
        <f t="shared" si="9"/>
        <v>145.49</v>
      </c>
      <c r="CL6" s="20" t="str">
        <f>IF(CL7="","",IF(CL7="-","【-】","【"&amp;SUBSTITUTE(TEXT(CL7,"#,##0.00"),"-","△")&amp;"】"))</f>
        <v>【138.75】</v>
      </c>
      <c r="CM6" s="21">
        <f>IF(CM7="",NA(),CM7)</f>
        <v>56.8</v>
      </c>
      <c r="CN6" s="21">
        <f t="shared" ref="CN6:CV6" si="10">IF(CN7="",NA(),CN7)</f>
        <v>57.98</v>
      </c>
      <c r="CO6" s="21">
        <f t="shared" si="10"/>
        <v>55.1</v>
      </c>
      <c r="CP6" s="21">
        <f t="shared" si="10"/>
        <v>53.19</v>
      </c>
      <c r="CQ6" s="21">
        <f t="shared" si="10"/>
        <v>52.23</v>
      </c>
      <c r="CR6" s="21">
        <f t="shared" si="10"/>
        <v>61.32</v>
      </c>
      <c r="CS6" s="21">
        <f t="shared" si="10"/>
        <v>61.7</v>
      </c>
      <c r="CT6" s="21">
        <f t="shared" si="10"/>
        <v>63.04</v>
      </c>
      <c r="CU6" s="21">
        <f t="shared" si="10"/>
        <v>60.55</v>
      </c>
      <c r="CV6" s="21">
        <f t="shared" si="10"/>
        <v>61.49</v>
      </c>
      <c r="CW6" s="20" t="str">
        <f>IF(CW7="","",IF(CW7="-","【-】","【"&amp;SUBSTITUTE(TEXT(CW7,"#,##0.00"),"-","△")&amp;"】"))</f>
        <v>【58.94】</v>
      </c>
      <c r="CX6" s="21">
        <f>IF(CX7="",NA(),CX7)</f>
        <v>97.13</v>
      </c>
      <c r="CY6" s="21">
        <f t="shared" ref="CY6:DG6" si="11">IF(CY7="",NA(),CY7)</f>
        <v>97.41</v>
      </c>
      <c r="CZ6" s="21">
        <f t="shared" si="11"/>
        <v>97.61</v>
      </c>
      <c r="DA6" s="21">
        <f t="shared" si="11"/>
        <v>97.75</v>
      </c>
      <c r="DB6" s="21">
        <f t="shared" si="11"/>
        <v>98.22</v>
      </c>
      <c r="DC6" s="21">
        <f t="shared" si="11"/>
        <v>94.58</v>
      </c>
      <c r="DD6" s="21">
        <f t="shared" si="11"/>
        <v>94.56</v>
      </c>
      <c r="DE6" s="21">
        <f t="shared" si="11"/>
        <v>94.75</v>
      </c>
      <c r="DF6" s="21">
        <f t="shared" si="11"/>
        <v>94.92</v>
      </c>
      <c r="DG6" s="21">
        <f t="shared" si="11"/>
        <v>95.01</v>
      </c>
      <c r="DH6" s="20" t="str">
        <f>IF(DH7="","",IF(DH7="-","【-】","【"&amp;SUBSTITUTE(TEXT(DH7,"#,##0.00"),"-","△")&amp;"】"))</f>
        <v>【95.91】</v>
      </c>
      <c r="DI6" s="21">
        <f>IF(DI7="",NA(),DI7)</f>
        <v>19.010000000000002</v>
      </c>
      <c r="DJ6" s="21">
        <f t="shared" ref="DJ6:DR6" si="12">IF(DJ7="",NA(),DJ7)</f>
        <v>22</v>
      </c>
      <c r="DK6" s="21">
        <f t="shared" si="12"/>
        <v>24.96</v>
      </c>
      <c r="DL6" s="21">
        <f t="shared" si="12"/>
        <v>27.78</v>
      </c>
      <c r="DM6" s="21">
        <f t="shared" si="12"/>
        <v>30.66</v>
      </c>
      <c r="DN6" s="21">
        <f t="shared" si="12"/>
        <v>31.01</v>
      </c>
      <c r="DO6" s="21">
        <f t="shared" si="12"/>
        <v>28.87</v>
      </c>
      <c r="DP6" s="21">
        <f t="shared" si="12"/>
        <v>31.34</v>
      </c>
      <c r="DQ6" s="21">
        <f t="shared" si="12"/>
        <v>32.909999999999997</v>
      </c>
      <c r="DR6" s="21">
        <f t="shared" si="12"/>
        <v>34.869999999999997</v>
      </c>
      <c r="DS6" s="20" t="str">
        <f>IF(DS7="","",IF(DS7="-","【-】","【"&amp;SUBSTITUTE(TEXT(DS7,"#,##0.00"),"-","△")&amp;"】"))</f>
        <v>【41.09】</v>
      </c>
      <c r="DT6" s="21">
        <f>IF(DT7="",NA(),DT7)</f>
        <v>10.81</v>
      </c>
      <c r="DU6" s="21">
        <f t="shared" ref="DU6:EC6" si="13">IF(DU7="",NA(),DU7)</f>
        <v>11.66</v>
      </c>
      <c r="DV6" s="21">
        <f t="shared" si="13"/>
        <v>12.05</v>
      </c>
      <c r="DW6" s="21">
        <f t="shared" si="13"/>
        <v>13.17</v>
      </c>
      <c r="DX6" s="21">
        <f t="shared" si="13"/>
        <v>14.15</v>
      </c>
      <c r="DY6" s="21">
        <f t="shared" si="13"/>
        <v>4.95</v>
      </c>
      <c r="DZ6" s="21">
        <f t="shared" si="13"/>
        <v>5.64</v>
      </c>
      <c r="EA6" s="21">
        <f t="shared" si="13"/>
        <v>6.43</v>
      </c>
      <c r="EB6" s="21">
        <f t="shared" si="13"/>
        <v>7.75</v>
      </c>
      <c r="EC6" s="21">
        <f t="shared" si="13"/>
        <v>9.44</v>
      </c>
      <c r="ED6" s="20" t="str">
        <f>IF(ED7="","",IF(ED7="-","【-】","【"&amp;SUBSTITUTE(TEXT(ED7,"#,##0.00"),"-","△")&amp;"】"))</f>
        <v>【8.68】</v>
      </c>
      <c r="EE6" s="21">
        <f>IF(EE7="",NA(),EE7)</f>
        <v>0.2</v>
      </c>
      <c r="EF6" s="21">
        <f t="shared" ref="EF6:EN6" si="14">IF(EF7="",NA(),EF7)</f>
        <v>0.14000000000000001</v>
      </c>
      <c r="EG6" s="21">
        <f t="shared" si="14"/>
        <v>0.01</v>
      </c>
      <c r="EH6" s="21">
        <f t="shared" si="14"/>
        <v>0.02</v>
      </c>
      <c r="EI6" s="21">
        <f t="shared" si="14"/>
        <v>0.09</v>
      </c>
      <c r="EJ6" s="21">
        <f t="shared" si="14"/>
        <v>0.19</v>
      </c>
      <c r="EK6" s="21">
        <f t="shared" si="14"/>
        <v>0.19</v>
      </c>
      <c r="EL6" s="21">
        <f t="shared" si="14"/>
        <v>0.19</v>
      </c>
      <c r="EM6" s="21">
        <f t="shared" si="14"/>
        <v>0.21</v>
      </c>
      <c r="EN6" s="21">
        <f t="shared" si="14"/>
        <v>0.2</v>
      </c>
      <c r="EO6" s="20" t="str">
        <f>IF(EO7="","",IF(EO7="-","【-】","【"&amp;SUBSTITUTE(TEXT(EO7,"#,##0.00"),"-","△")&amp;"】"))</f>
        <v>【0.22】</v>
      </c>
    </row>
    <row r="7" spans="1:148" s="22" customFormat="1" x14ac:dyDescent="0.2">
      <c r="A7" s="14"/>
      <c r="B7" s="23">
        <v>2023</v>
      </c>
      <c r="C7" s="23">
        <v>292010</v>
      </c>
      <c r="D7" s="23">
        <v>46</v>
      </c>
      <c r="E7" s="23">
        <v>17</v>
      </c>
      <c r="F7" s="23">
        <v>1</v>
      </c>
      <c r="G7" s="23">
        <v>0</v>
      </c>
      <c r="H7" s="23" t="s">
        <v>96</v>
      </c>
      <c r="I7" s="23" t="s">
        <v>97</v>
      </c>
      <c r="J7" s="23" t="s">
        <v>98</v>
      </c>
      <c r="K7" s="23" t="s">
        <v>99</v>
      </c>
      <c r="L7" s="23" t="s">
        <v>100</v>
      </c>
      <c r="M7" s="23" t="s">
        <v>101</v>
      </c>
      <c r="N7" s="24" t="s">
        <v>102</v>
      </c>
      <c r="O7" s="24">
        <v>65.2</v>
      </c>
      <c r="P7" s="24">
        <v>88.87</v>
      </c>
      <c r="Q7" s="24">
        <v>100</v>
      </c>
      <c r="R7" s="24">
        <v>2893</v>
      </c>
      <c r="S7" s="24">
        <v>349385</v>
      </c>
      <c r="T7" s="24">
        <v>276.94</v>
      </c>
      <c r="U7" s="24">
        <v>1261.5899999999999</v>
      </c>
      <c r="V7" s="24">
        <v>309531</v>
      </c>
      <c r="W7" s="24">
        <v>47.26</v>
      </c>
      <c r="X7" s="24">
        <v>6549.53</v>
      </c>
      <c r="Y7" s="24">
        <v>99.62</v>
      </c>
      <c r="Z7" s="24">
        <v>110.1</v>
      </c>
      <c r="AA7" s="24">
        <v>107.21</v>
      </c>
      <c r="AB7" s="24">
        <v>111.71</v>
      </c>
      <c r="AC7" s="24">
        <v>109.45</v>
      </c>
      <c r="AD7" s="24">
        <v>107.03</v>
      </c>
      <c r="AE7" s="24">
        <v>106.55</v>
      </c>
      <c r="AF7" s="24">
        <v>106.01</v>
      </c>
      <c r="AG7" s="24">
        <v>105.5</v>
      </c>
      <c r="AH7" s="24">
        <v>105.24</v>
      </c>
      <c r="AI7" s="24">
        <v>105.91</v>
      </c>
      <c r="AJ7" s="24">
        <v>41.03</v>
      </c>
      <c r="AK7" s="24">
        <v>21.84</v>
      </c>
      <c r="AL7" s="24">
        <v>11.94</v>
      </c>
      <c r="AM7" s="24">
        <v>0</v>
      </c>
      <c r="AN7" s="24">
        <v>0</v>
      </c>
      <c r="AO7" s="24">
        <v>7.69</v>
      </c>
      <c r="AP7" s="24">
        <v>5.95</v>
      </c>
      <c r="AQ7" s="24">
        <v>5.27</v>
      </c>
      <c r="AR7" s="24">
        <v>4.83</v>
      </c>
      <c r="AS7" s="24">
        <v>4.5</v>
      </c>
      <c r="AT7" s="24">
        <v>3.03</v>
      </c>
      <c r="AU7" s="24">
        <v>50.09</v>
      </c>
      <c r="AV7" s="24">
        <v>65.47</v>
      </c>
      <c r="AW7" s="24">
        <v>70.180000000000007</v>
      </c>
      <c r="AX7" s="24">
        <v>69.790000000000006</v>
      </c>
      <c r="AY7" s="24">
        <v>68.489999999999995</v>
      </c>
      <c r="AZ7" s="24">
        <v>73.02</v>
      </c>
      <c r="BA7" s="24">
        <v>72.930000000000007</v>
      </c>
      <c r="BB7" s="24">
        <v>80.08</v>
      </c>
      <c r="BC7" s="24">
        <v>87.33</v>
      </c>
      <c r="BD7" s="24">
        <v>92.26</v>
      </c>
      <c r="BE7" s="24">
        <v>78.430000000000007</v>
      </c>
      <c r="BF7" s="24">
        <v>685.83</v>
      </c>
      <c r="BG7" s="24">
        <v>546.82000000000005</v>
      </c>
      <c r="BH7" s="24">
        <v>512.32000000000005</v>
      </c>
      <c r="BI7" s="24">
        <v>470.65</v>
      </c>
      <c r="BJ7" s="24">
        <v>431.16</v>
      </c>
      <c r="BK7" s="24">
        <v>708.89</v>
      </c>
      <c r="BL7" s="24">
        <v>730.52</v>
      </c>
      <c r="BM7" s="24">
        <v>672.33</v>
      </c>
      <c r="BN7" s="24">
        <v>668.8</v>
      </c>
      <c r="BO7" s="24">
        <v>652.79999999999995</v>
      </c>
      <c r="BP7" s="24">
        <v>630.82000000000005</v>
      </c>
      <c r="BQ7" s="24">
        <v>96.72</v>
      </c>
      <c r="BR7" s="24">
        <v>114.6</v>
      </c>
      <c r="BS7" s="24">
        <v>110.56</v>
      </c>
      <c r="BT7" s="24">
        <v>117.17</v>
      </c>
      <c r="BU7" s="24">
        <v>112.54</v>
      </c>
      <c r="BV7" s="24">
        <v>97.91</v>
      </c>
      <c r="BW7" s="24">
        <v>98.61</v>
      </c>
      <c r="BX7" s="24">
        <v>98.75</v>
      </c>
      <c r="BY7" s="24">
        <v>98.36</v>
      </c>
      <c r="BZ7" s="24">
        <v>97.29</v>
      </c>
      <c r="CA7" s="24">
        <v>97.81</v>
      </c>
      <c r="CB7" s="24">
        <v>112.67</v>
      </c>
      <c r="CC7" s="24">
        <v>112.07</v>
      </c>
      <c r="CD7" s="24">
        <v>119.42</v>
      </c>
      <c r="CE7" s="24">
        <v>117.11</v>
      </c>
      <c r="CF7" s="24">
        <v>122.54</v>
      </c>
      <c r="CG7" s="24">
        <v>144.11000000000001</v>
      </c>
      <c r="CH7" s="24">
        <v>141.24</v>
      </c>
      <c r="CI7" s="24">
        <v>142.03</v>
      </c>
      <c r="CJ7" s="24">
        <v>142.11000000000001</v>
      </c>
      <c r="CK7" s="24">
        <v>145.49</v>
      </c>
      <c r="CL7" s="24">
        <v>138.75</v>
      </c>
      <c r="CM7" s="24">
        <v>56.8</v>
      </c>
      <c r="CN7" s="24">
        <v>57.98</v>
      </c>
      <c r="CO7" s="24">
        <v>55.1</v>
      </c>
      <c r="CP7" s="24">
        <v>53.19</v>
      </c>
      <c r="CQ7" s="24">
        <v>52.23</v>
      </c>
      <c r="CR7" s="24">
        <v>61.32</v>
      </c>
      <c r="CS7" s="24">
        <v>61.7</v>
      </c>
      <c r="CT7" s="24">
        <v>63.04</v>
      </c>
      <c r="CU7" s="24">
        <v>60.55</v>
      </c>
      <c r="CV7" s="24">
        <v>61.49</v>
      </c>
      <c r="CW7" s="24">
        <v>58.94</v>
      </c>
      <c r="CX7" s="24">
        <v>97.13</v>
      </c>
      <c r="CY7" s="24">
        <v>97.41</v>
      </c>
      <c r="CZ7" s="24">
        <v>97.61</v>
      </c>
      <c r="DA7" s="24">
        <v>97.75</v>
      </c>
      <c r="DB7" s="24">
        <v>98.22</v>
      </c>
      <c r="DC7" s="24">
        <v>94.58</v>
      </c>
      <c r="DD7" s="24">
        <v>94.56</v>
      </c>
      <c r="DE7" s="24">
        <v>94.75</v>
      </c>
      <c r="DF7" s="24">
        <v>94.92</v>
      </c>
      <c r="DG7" s="24">
        <v>95.01</v>
      </c>
      <c r="DH7" s="24">
        <v>95.91</v>
      </c>
      <c r="DI7" s="24">
        <v>19.010000000000002</v>
      </c>
      <c r="DJ7" s="24">
        <v>22</v>
      </c>
      <c r="DK7" s="24">
        <v>24.96</v>
      </c>
      <c r="DL7" s="24">
        <v>27.78</v>
      </c>
      <c r="DM7" s="24">
        <v>30.66</v>
      </c>
      <c r="DN7" s="24">
        <v>31.01</v>
      </c>
      <c r="DO7" s="24">
        <v>28.87</v>
      </c>
      <c r="DP7" s="24">
        <v>31.34</v>
      </c>
      <c r="DQ7" s="24">
        <v>32.909999999999997</v>
      </c>
      <c r="DR7" s="24">
        <v>34.869999999999997</v>
      </c>
      <c r="DS7" s="24">
        <v>41.09</v>
      </c>
      <c r="DT7" s="24">
        <v>10.81</v>
      </c>
      <c r="DU7" s="24">
        <v>11.66</v>
      </c>
      <c r="DV7" s="24">
        <v>12.05</v>
      </c>
      <c r="DW7" s="24">
        <v>13.17</v>
      </c>
      <c r="DX7" s="24">
        <v>14.15</v>
      </c>
      <c r="DY7" s="24">
        <v>4.95</v>
      </c>
      <c r="DZ7" s="24">
        <v>5.64</v>
      </c>
      <c r="EA7" s="24">
        <v>6.43</v>
      </c>
      <c r="EB7" s="24">
        <v>7.75</v>
      </c>
      <c r="EC7" s="24">
        <v>9.44</v>
      </c>
      <c r="ED7" s="24">
        <v>8.68</v>
      </c>
      <c r="EE7" s="24">
        <v>0.2</v>
      </c>
      <c r="EF7" s="24">
        <v>0.14000000000000001</v>
      </c>
      <c r="EG7" s="24">
        <v>0.01</v>
      </c>
      <c r="EH7" s="24">
        <v>0.02</v>
      </c>
      <c r="EI7" s="24">
        <v>0.09</v>
      </c>
      <c r="EJ7" s="24">
        <v>0.19</v>
      </c>
      <c r="EK7" s="24">
        <v>0.19</v>
      </c>
      <c r="EL7" s="24">
        <v>0.19</v>
      </c>
      <c r="EM7" s="24">
        <v>0.21</v>
      </c>
      <c r="EN7" s="24">
        <v>0.2</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2025-02-06T01:14:35Z</cp:lastPrinted>
  <dcterms:created xsi:type="dcterms:W3CDTF">2025-01-24T07:04:49Z</dcterms:created>
  <dcterms:modified xsi:type="dcterms:W3CDTF">2025-02-06T05:09:54Z</dcterms:modified>
  <cp:category/>
</cp:coreProperties>
</file>