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5\02提出\"/>
    </mc:Choice>
  </mc:AlternateContent>
  <workbookProtection workbookAlgorithmName="SHA-512" workbookHashValue="eg0X4dRmSLoHUjeHJOcyKUecY+Mjyce6n4DIAcBgMrZVmY7kKFVaoK52tHtTu6TqSdn49R8ug8elhsrIICZnOg==" workbookSaltValue="LTumirR6jbOoQ1lHiFWzqA==" workbookSpinCount="100000" lockStructure="1"/>
  <bookViews>
    <workbookView xWindow="0" yWindow="0" windowWidth="23040" windowHeight="9216"/>
  </bookViews>
  <sheets>
    <sheet name="法適用_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<sst xmlns="http://schemas.openxmlformats.org/spreadsheetml/2006/main" count="228" uniqueCount="114">
  <si>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</si>
  <si>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</si>
  <si>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</si>
  <si>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</si>
  <si>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</si>
  <si>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</si>
  <si>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</si>
  <si>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</si>
  <si>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</si>
  <si>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</si>
  <si>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</si>
  <si>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</si>
  <si>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</si>
  <si>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</si>
  <si>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</si>
  <si>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</si>
  <si>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</si>
  <si>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</si>
  <si>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</si>
  <si>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</si>
  <si>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</si>
  <si>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</si>
  <si>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</si>
  <si>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</si>
  <si>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</si>
  <si>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</si>
  <si>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</si>
  <si>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</si>
  <si>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</si>
  <si>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</si>
  <si>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</si>
  <si>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</si>
  <si>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</si>
  <si>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</si>
  <si>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</si>
  <si>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</si>
  <si>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</si>
  <si>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</si>
  <si>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</si>
  <si>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</si>
  <si>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</si>
  <si>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</si>
  <si>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</si>
  <si>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</si>
  <si>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</si>
  <si>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</si>
  <si>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</si>
  <si>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</si>
  <si>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</si>
  <si>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</si>
  <si>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</si>
  <si>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</si>
  <si>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</si>
  <si>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</si>
  <si>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</si>
  <si>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</si>
  <si>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</si>
  <si>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</si>
  <si>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</si>
  <si>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</si>
  <si>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</si>
  <si>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</si>
  <si>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</si>
  <si>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</si>
  <si>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</si>
  <si>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</si>
  <si>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</si>
  <si>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</si>
  <si>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</si>
  <si>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</si>
  <si>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</si>
  <si>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</si>
  <si>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</si>
  <si>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</si>
  <si>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</si>
  <si>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</si>
  <si>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</si>
  <si>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</si>
  <si>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</si>
  <si>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</si>
  <si>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</si>
  <si>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</si>
  <si>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</si>
  <si>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</si>
  <si>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</si>
  <si>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</si>
  <si>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</si>
  <si>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</si>
  <si>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</si>
  <si>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</si>
  <si>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</si>
  <si>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</si>
  <si>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</si>
  <si>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</si>
  <si>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</si>
  <si>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水道事業</t>
  </si>
  <si>
    <t>末端給水事業</t>
  </si>
  <si>
    <t>A1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</si>
  <si>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</si>
  <si>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</si>
  <si>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</si>
  <si>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</si>
  <si>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</si>
  <si>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</si>
  <si>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</si>
  <si>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</si>
  <si>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</si>
  <si>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</si>
  <si>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</si>
  <si>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</si>
  <si>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</si>
  <si>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経営の健全性は概ね良好といえる一方、効率性には課題があり、さらに施設の老朽化が進んでいる。これは、水需要の減少と必要な更新を先送りにしてきたことが大きく影響している。今後は施設更新を計画的に進める必要がある。</t>
    <phoneticPr fontId="4"/>
  </si>
  <si>
    <t>　有形固定資産減価償却率、管路経年化率はともに類似団体平均に比べて高く、老朽化が進んでいる。さらに、管路更新率も低い水準となっている。昭和40年代～60年代に集中的に整備した水道施設が更新の時期を迎えている一方で、ダムの割賦負担金が財政上の大部分を占めていたが、令和3年度に完了したため、今後は更新を加速していく必要がある。</t>
    <rPh sb="150" eb="152">
      <t>カソク</t>
    </rPh>
    <phoneticPr fontId="4"/>
  </si>
  <si>
    <t xml:space="preserve"> 経常収支比率、料金回収率はともに100%以上を維持しており、欠損金も発生しておらず、経営の健全性は確保できている。令和２年度は新型コロナウイルス感染拡大に伴って基本料金の減免を行ったため、数値が悪化している。令和３年度は下水道事業会計からの負担金の適正化による収入増となり、大幅に数値が改善したが、令和４年度以降は有収水量の減により数値が低下した。
　流動比率は100%以上を維持しており、令和３年度から類似団体平均を大きく上回った。これはダム割賦負担金の償還が完了したためである。
　企業債残高対給水収益比率は、類似団体平均より低くほぼ横ばいで推移しているが、建設改良費を抑制してきたためである。
　給水原価は有収水量の減及び経常費用の増により、増加傾向にある。
　施設利用率は50%を下回ったまま横ばいとなっており、施設が過大な状況が続いている。
　給水人口の減少及び節水器具の普及等によって有収水量は減少傾向であり、類似団体と比較して有収率が低い要因として、法定耐用年数超過管路率が高く管路更新率が低いことが考えられる。</t>
    <rPh sb="58" eb="60">
      <t>レイワ</t>
    </rPh>
    <rPh sb="61" eb="63">
      <t>ネンド</t>
    </rPh>
    <rPh sb="64" eb="66">
      <t>シンガタ</t>
    </rPh>
    <rPh sb="73" eb="75">
      <t>カンセン</t>
    </rPh>
    <rPh sb="75" eb="77">
      <t>カクダイ</t>
    </rPh>
    <rPh sb="78" eb="79">
      <t>トモナ</t>
    </rPh>
    <rPh sb="81" eb="83">
      <t>キホン</t>
    </rPh>
    <rPh sb="83" eb="85">
      <t>リョウキン</t>
    </rPh>
    <rPh sb="86" eb="88">
      <t>ゲンメン</t>
    </rPh>
    <rPh sb="89" eb="90">
      <t>オコナ</t>
    </rPh>
    <rPh sb="95" eb="97">
      <t>スウチ</t>
    </rPh>
    <rPh sb="98" eb="100">
      <t>アッカ</t>
    </rPh>
    <rPh sb="105" eb="107">
      <t>レイワ</t>
    </rPh>
    <rPh sb="108" eb="110">
      <t>ネンド</t>
    </rPh>
    <rPh sb="111" eb="118">
      <t>ゲスイドウジギョウカイケイ</t>
    </rPh>
    <rPh sb="121" eb="123">
      <t>フタン</t>
    </rPh>
    <rPh sb="123" eb="124">
      <t>キン</t>
    </rPh>
    <rPh sb="125" eb="127">
      <t>テキセイ</t>
    </rPh>
    <rPh sb="127" eb="128">
      <t>カ</t>
    </rPh>
    <rPh sb="131" eb="134">
      <t>シュウニュウゾウ</t>
    </rPh>
    <rPh sb="138" eb="140">
      <t>オオハバ</t>
    </rPh>
    <rPh sb="141" eb="143">
      <t>スウチ</t>
    </rPh>
    <rPh sb="144" eb="146">
      <t>カイゼン</t>
    </rPh>
    <rPh sb="150" eb="152">
      <t>レイワ</t>
    </rPh>
    <rPh sb="153" eb="155">
      <t>ネンド</t>
    </rPh>
    <rPh sb="155" eb="157">
      <t>イコウ</t>
    </rPh>
    <rPh sb="158" eb="160">
      <t>ユウシュウ</t>
    </rPh>
    <rPh sb="160" eb="162">
      <t>スイリョウ</t>
    </rPh>
    <rPh sb="163" eb="164">
      <t>ゲン</t>
    </rPh>
    <rPh sb="167" eb="169">
      <t>スウチ</t>
    </rPh>
    <rPh sb="170" eb="172">
      <t>テイカ</t>
    </rPh>
    <rPh sb="197" eb="199">
      <t>レイワ</t>
    </rPh>
    <rPh sb="200" eb="202">
      <t>ネンド</t>
    </rPh>
    <rPh sb="211" eb="212">
      <t>オオ</t>
    </rPh>
    <rPh sb="214" eb="216">
      <t>ウワマワ</t>
    </rPh>
    <rPh sb="224" eb="229">
      <t>カップフタンキン</t>
    </rPh>
    <rPh sb="230" eb="232">
      <t>ショウカン</t>
    </rPh>
    <rPh sb="233" eb="235">
      <t>カンリョウ</t>
    </rPh>
    <rPh sb="309" eb="313">
      <t>ユウシュウスイリョウ</t>
    </rPh>
    <rPh sb="314" eb="315">
      <t>ゲン</t>
    </rPh>
    <rPh sb="315" eb="316">
      <t>オヨ</t>
    </rPh>
    <rPh sb="317" eb="319">
      <t>ケイジョウ</t>
    </rPh>
    <rPh sb="319" eb="321">
      <t>ヒヨウ</t>
    </rPh>
    <rPh sb="322" eb="323">
      <t>ゾウ</t>
    </rPh>
    <rPh sb="327" eb="329">
      <t>ゾウカ</t>
    </rPh>
    <rPh sb="329" eb="331">
      <t>ケイコウ</t>
    </rPh>
    <rPh sb="421" eb="423">
      <t>ヒカク</t>
    </rPh>
    <rPh sb="425" eb="428">
      <t>ユウシュウリツ</t>
    </rPh>
    <rPh sb="429" eb="430">
      <t>ヒク</t>
    </rPh>
    <rPh sb="431" eb="433">
      <t>ヨウイン</t>
    </rPh>
    <rPh sb="462" eb="463">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</si>
</sst>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0.26</c:v>
                </c:pt>
                <c:pt idx="1">
                  <c:v>0.23</c:v>
                </c:pt>
                <c:pt idx="2">
                  <c:v>0.31</c:v>
                </c:pt>
                <c:pt idx="3">
                  <c:v>0.32</c:v>
                </c:pt>
                <c:pt idx="4">
                  <c:v>0.42</c:v>
                </c:pt>
              </c:numCache>
            </c:numRef>
          </c:val>
          <c:extLst>
            <c:ext xmlns:c16="http://schemas.microsoft.com/office/drawing/2014/chart" uri="{C3380CC4-5D6E-409C-BE32-E72D297353CC}">
              <c16:uniqueId val="{00000000-A45F-4F81-84BD-F12C131FCC4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0.73</c:v>
                </c:pt>
                <c:pt idx="1">
                  <c:v>0.79</c:v>
                </c:pt>
                <c:pt idx="2">
                  <c:v>0.75</c:v>
                </c:pt>
                <c:pt idx="3">
                  <c:v>0.78</c:v>
                </c:pt>
                <c:pt idx="4">
                  <c:v>0.73</c:v>
                </c:pt>
              </c:numCache>
            </c:numRef>
          </c:val>
          <c:smooth val="0"/>
          <c:extLst>
            <c:ext xmlns:c16="http://schemas.microsoft.com/office/drawing/2014/chart" uri="{C3380CC4-5D6E-409C-BE32-E72D297353CC}">
              <c16:uniqueId val="{00000001-A45F-4F81-84BD-F12C131FCC4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109.41</c:v>
                </c:pt>
                <c:pt idx="1">
                  <c:v>106.15</c:v>
                </c:pt>
                <c:pt idx="2">
                  <c:v>114.78</c:v>
                </c:pt>
                <c:pt idx="3">
                  <c:v>109.97</c:v>
                </c:pt>
                <c:pt idx="4">
                  <c:v>110.42</c:v>
                </c:pt>
              </c:numCache>
            </c:numRef>
          </c:val>
          <c:extLst>
            <c:ext xmlns:c16="http://schemas.microsoft.com/office/drawing/2014/chart" uri="{C3380CC4-5D6E-409C-BE32-E72D297353CC}">
              <c16:uniqueId val="{00000000-0F77-4CC0-9D92-8F12FEA8EE3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113.57</c:v>
                </c:pt>
                <c:pt idx="1">
                  <c:v>112.59</c:v>
                </c:pt>
                <c:pt idx="2">
                  <c:v>113.87</c:v>
                </c:pt>
                <c:pt idx="3">
                  <c:v>109.87</c:v>
                </c:pt>
                <c:pt idx="4">
                  <c:v>109.81</c:v>
                </c:pt>
              </c:numCache>
            </c:numRef>
          </c:val>
          <c:smooth val="0"/>
          <c:extLst>
            <c:ext xmlns:c16="http://schemas.microsoft.com/office/drawing/2014/chart" uri="{C3380CC4-5D6E-409C-BE32-E72D297353CC}">
              <c16:uniqueId val="{00000001-0F77-4CC0-9D92-8F12FEA8EE3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55.87</c:v>
                </c:pt>
                <c:pt idx="1">
                  <c:v>56.66</c:v>
                </c:pt>
                <c:pt idx="2">
                  <c:v>57.01</c:v>
                </c:pt>
                <c:pt idx="3">
                  <c:v>57.98</c:v>
                </c:pt>
                <c:pt idx="4">
                  <c:v>57.46</c:v>
                </c:pt>
              </c:numCache>
            </c:numRef>
          </c:val>
          <c:extLst>
            <c:ext xmlns:c16="http://schemas.microsoft.com/office/drawing/2014/chart" uri="{C3380CC4-5D6E-409C-BE32-E72D297353CC}">
              <c16:uniqueId val="{00000000-2835-44E1-B8B5-D5613652A5F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51.13</c:v>
                </c:pt>
                <c:pt idx="1">
                  <c:v>51.62</c:v>
                </c:pt>
                <c:pt idx="2">
                  <c:v>52.16</c:v>
                </c:pt>
                <c:pt idx="3">
                  <c:v>52.59</c:v>
                </c:pt>
                <c:pt idx="4">
                  <c:v>52.74</c:v>
                </c:pt>
              </c:numCache>
            </c:numRef>
          </c:val>
          <c:smooth val="0"/>
          <c:extLst>
            <c:ext xmlns:c16="http://schemas.microsoft.com/office/drawing/2014/chart" uri="{C3380CC4-5D6E-409C-BE32-E72D297353CC}">
              <c16:uniqueId val="{00000001-2835-44E1-B8B5-D5613652A5F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34.229999999999997</c:v>
                </c:pt>
                <c:pt idx="1">
                  <c:v>35.159999999999997</c:v>
                </c:pt>
                <c:pt idx="2">
                  <c:v>38.36</c:v>
                </c:pt>
                <c:pt idx="3">
                  <c:v>39.979999999999997</c:v>
                </c:pt>
                <c:pt idx="4">
                  <c:v>41.62</c:v>
                </c:pt>
              </c:numCache>
            </c:numRef>
          </c:val>
          <c:extLst>
            <c:ext xmlns:c16="http://schemas.microsoft.com/office/drawing/2014/chart" uri="{C3380CC4-5D6E-409C-BE32-E72D297353CC}">
              <c16:uniqueId val="{00000000-0C71-414E-842F-A6CB7C2B6C9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22.41</c:v>
                </c:pt>
                <c:pt idx="1">
                  <c:v>23.68</c:v>
                </c:pt>
                <c:pt idx="2">
                  <c:v>25.76</c:v>
                </c:pt>
                <c:pt idx="3">
                  <c:v>27.51</c:v>
                </c:pt>
                <c:pt idx="4">
                  <c:v>28.57</c:v>
                </c:pt>
              </c:numCache>
            </c:numRef>
          </c:val>
          <c:smooth val="0"/>
          <c:extLst>
            <c:ext xmlns:c16="http://schemas.microsoft.com/office/drawing/2014/chart" uri="{C3380CC4-5D6E-409C-BE32-E72D297353CC}">
              <c16:uniqueId val="{00000001-0C71-414E-842F-A6CB7C2B6C9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0CD-4907-830F-CCCA12B17BA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0CD-4907-830F-CCCA12B17BA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253.2</c:v>
                </c:pt>
                <c:pt idx="1">
                  <c:v>253.48</c:v>
                </c:pt>
                <c:pt idx="2">
                  <c:v>369.42</c:v>
                </c:pt>
                <c:pt idx="3">
                  <c:v>315.86</c:v>
                </c:pt>
                <c:pt idx="4">
                  <c:v>391.98</c:v>
                </c:pt>
              </c:numCache>
            </c:numRef>
          </c:val>
          <c:extLst>
            <c:ext xmlns:c16="http://schemas.microsoft.com/office/drawing/2014/chart" uri="{C3380CC4-5D6E-409C-BE32-E72D297353CC}">
              <c16:uniqueId val="{00000000-C829-40AE-8075-8DBE5C5F7CF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250.03</c:v>
                </c:pt>
                <c:pt idx="1">
                  <c:v>239.45</c:v>
                </c:pt>
                <c:pt idx="2">
                  <c:v>246.01</c:v>
                </c:pt>
                <c:pt idx="3">
                  <c:v>228.89</c:v>
                </c:pt>
                <c:pt idx="4">
                  <c:v>232.66</c:v>
                </c:pt>
              </c:numCache>
            </c:numRef>
          </c:val>
          <c:smooth val="0"/>
          <c:extLst>
            <c:ext xmlns:c16="http://schemas.microsoft.com/office/drawing/2014/chart" uri="{C3380CC4-5D6E-409C-BE32-E72D297353CC}">
              <c16:uniqueId val="{00000001-C829-40AE-8075-8DBE5C5F7CF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200.7</c:v>
                </c:pt>
                <c:pt idx="1">
                  <c:v>215.07</c:v>
                </c:pt>
                <c:pt idx="2">
                  <c:v>194.51</c:v>
                </c:pt>
                <c:pt idx="3">
                  <c:v>193.25</c:v>
                </c:pt>
                <c:pt idx="4">
                  <c:v>186.27</c:v>
                </c:pt>
              </c:numCache>
            </c:numRef>
          </c:val>
          <c:extLst>
            <c:ext xmlns:c16="http://schemas.microsoft.com/office/drawing/2014/chart" uri="{C3380CC4-5D6E-409C-BE32-E72D297353CC}">
              <c16:uniqueId val="{00000000-1BC9-44C5-856B-E7DD630D43E8}"/>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254.19</c:v>
                </c:pt>
                <c:pt idx="1">
                  <c:v>259.56</c:v>
                </c:pt>
                <c:pt idx="2">
                  <c:v>248.92</c:v>
                </c:pt>
                <c:pt idx="3">
                  <c:v>251.26</c:v>
                </c:pt>
                <c:pt idx="4">
                  <c:v>255.84</c:v>
                </c:pt>
              </c:numCache>
            </c:numRef>
          </c:val>
          <c:smooth val="0"/>
          <c:extLst>
            <c:ext xmlns:c16="http://schemas.microsoft.com/office/drawing/2014/chart" uri="{C3380CC4-5D6E-409C-BE32-E72D297353CC}">
              <c16:uniqueId val="{00000001-1BC9-44C5-856B-E7DD630D43E8}"/>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109.31</c:v>
                </c:pt>
                <c:pt idx="1">
                  <c:v>104.82</c:v>
                </c:pt>
                <c:pt idx="2">
                  <c:v>111.04</c:v>
                </c:pt>
                <c:pt idx="3">
                  <c:v>105.92</c:v>
                </c:pt>
                <c:pt idx="4">
                  <c:v>106.13</c:v>
                </c:pt>
              </c:numCache>
            </c:numRef>
          </c:val>
          <c:extLst>
            <c:ext xmlns:c16="http://schemas.microsoft.com/office/drawing/2014/chart" uri="{C3380CC4-5D6E-409C-BE32-E72D297353CC}">
              <c16:uniqueId val="{00000000-72B1-4E47-92ED-C91AC217A38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107.42</c:v>
                </c:pt>
                <c:pt idx="1">
                  <c:v>105.07</c:v>
                </c:pt>
                <c:pt idx="2">
                  <c:v>107.54</c:v>
                </c:pt>
                <c:pt idx="3">
                  <c:v>101.93</c:v>
                </c:pt>
                <c:pt idx="4">
                  <c:v>102.36</c:v>
                </c:pt>
              </c:numCache>
            </c:numRef>
          </c:val>
          <c:smooth val="0"/>
          <c:extLst>
            <c:ext xmlns:c16="http://schemas.microsoft.com/office/drawing/2014/chart" uri="{C3380CC4-5D6E-409C-BE32-E72D297353CC}">
              <c16:uniqueId val="{00000001-72B1-4E47-92ED-C91AC217A38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167.76</c:v>
                </c:pt>
                <c:pt idx="1">
                  <c:v>160.83000000000001</c:v>
                </c:pt>
                <c:pt idx="2">
                  <c:v>163.93</c:v>
                </c:pt>
                <c:pt idx="3">
                  <c:v>172.64</c:v>
                </c:pt>
                <c:pt idx="4">
                  <c:v>173.08</c:v>
                </c:pt>
              </c:numCache>
            </c:numRef>
          </c:val>
          <c:extLst>
            <c:ext xmlns:c16="http://schemas.microsoft.com/office/drawing/2014/chart" uri="{C3380CC4-5D6E-409C-BE32-E72D297353CC}">
              <c16:uniqueId val="{00000000-8431-46D9-93BD-AD83D64076F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157.19</c:v>
                </c:pt>
                <c:pt idx="1">
                  <c:v>153.71</c:v>
                </c:pt>
                <c:pt idx="2">
                  <c:v>155.9</c:v>
                </c:pt>
                <c:pt idx="3">
                  <c:v>162.47</c:v>
                </c:pt>
                <c:pt idx="4">
                  <c:v>165.52</c:v>
                </c:pt>
              </c:numCache>
            </c:numRef>
          </c:val>
          <c:smooth val="0"/>
          <c:extLst>
            <c:ext xmlns:c16="http://schemas.microsoft.com/office/drawing/2014/chart" uri="{C3380CC4-5D6E-409C-BE32-E72D297353CC}">
              <c16:uniqueId val="{00000001-8431-46D9-93BD-AD83D64076F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47.58</c:v>
                </c:pt>
                <c:pt idx="1">
                  <c:v>47.05</c:v>
                </c:pt>
                <c:pt idx="2">
                  <c:v>46.25</c:v>
                </c:pt>
                <c:pt idx="3">
                  <c:v>46.38</c:v>
                </c:pt>
                <c:pt idx="4">
                  <c:v>45.57</c:v>
                </c:pt>
              </c:numCache>
            </c:numRef>
          </c:val>
          <c:extLst>
            <c:ext xmlns:c16="http://schemas.microsoft.com/office/drawing/2014/chart" uri="{C3380CC4-5D6E-409C-BE32-E72D297353CC}">
              <c16:uniqueId val="{00000000-D448-4C0F-A51B-F9263D3AB8A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63.16</c:v>
                </c:pt>
                <c:pt idx="1">
                  <c:v>64.41</c:v>
                </c:pt>
                <c:pt idx="2">
                  <c:v>64.11</c:v>
                </c:pt>
                <c:pt idx="3">
                  <c:v>63.81</c:v>
                </c:pt>
                <c:pt idx="4">
                  <c:v>63.58</c:v>
                </c:pt>
              </c:numCache>
            </c:numRef>
          </c:val>
          <c:smooth val="0"/>
          <c:extLst>
            <c:ext xmlns:c16="http://schemas.microsoft.com/office/drawing/2014/chart" uri="{C3380CC4-5D6E-409C-BE32-E72D297353CC}">
              <c16:uniqueId val="{00000001-D448-4C0F-A51B-F9263D3AB8A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88.48</c:v>
                </c:pt>
                <c:pt idx="1">
                  <c:v>90.03</c:v>
                </c:pt>
                <c:pt idx="2">
                  <c:v>90.35</c:v>
                </c:pt>
                <c:pt idx="3">
                  <c:v>88.94</c:v>
                </c:pt>
                <c:pt idx="4">
                  <c:v>89.41</c:v>
                </c:pt>
              </c:numCache>
            </c:numRef>
          </c:val>
          <c:extLst>
            <c:ext xmlns:c16="http://schemas.microsoft.com/office/drawing/2014/chart" uri="{C3380CC4-5D6E-409C-BE32-E72D297353CC}">
              <c16:uniqueId val="{00000000-0FFC-4868-B47C-86A8039C4FE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91.48</c:v>
                </c:pt>
                <c:pt idx="1">
                  <c:v>91.64</c:v>
                </c:pt>
                <c:pt idx="2">
                  <c:v>92.09</c:v>
                </c:pt>
                <c:pt idx="3">
                  <c:v>91.76</c:v>
                </c:pt>
                <c:pt idx="4">
                  <c:v>91.22</c:v>
                </c:pt>
              </c:numCache>
            </c:numRef>
          </c:val>
          <c:smooth val="0"/>
          <c:extLst>
            <c:ext xmlns:c16="http://schemas.microsoft.com/office/drawing/2014/chart" uri="{C3380CC4-5D6E-409C-BE32-E72D297353CC}">
              <c16:uniqueId val="{00000001-0FFC-4868-B47C-86A8039C4FE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K10" zoomScale="92" zoomScaleNormal="92" workbookViewId="0">
      <selection activeCell="CK37" sqref="CK3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奈良県　奈良市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A1</v>
      </c>
      <c r="X8" s="74"/>
      <c r="Y8" s="74"/>
      <c r="Z8" s="74"/>
      <c r="AA8" s="74"/>
      <c r="AB8" s="74"/>
      <c r="AC8" s="74"/>
      <c r="AD8" s="74" t="str">
        <f>データ!$M$6</f>
        <v>民間企業出身 その他</v>
      </c>
      <c r="AE8" s="74"/>
      <c r="AF8" s="74"/>
      <c r="AG8" s="74"/>
      <c r="AH8" s="74"/>
      <c r="AI8" s="74"/>
      <c r="AJ8" s="74"/>
      <c r="AK8" s="2"/>
      <c r="AL8" s="65">
        <f>データ!$R$6</f>
        <v>349385</v>
      </c>
      <c r="AM8" s="65"/>
      <c r="AN8" s="65"/>
      <c r="AO8" s="65"/>
      <c r="AP8" s="65"/>
      <c r="AQ8" s="65"/>
      <c r="AR8" s="65"/>
      <c r="AS8" s="65"/>
      <c r="AT8" s="36">
        <f>データ!$S$6</f>
        <v>276.94</v>
      </c>
      <c r="AU8" s="37"/>
      <c r="AV8" s="37"/>
      <c r="AW8" s="37"/>
      <c r="AX8" s="37"/>
      <c r="AY8" s="37"/>
      <c r="AZ8" s="37"/>
      <c r="BA8" s="37"/>
      <c r="BB8" s="54">
        <f>データ!$T$6</f>
        <v>1261.5899999999999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80.55</v>
      </c>
      <c r="J10" s="37"/>
      <c r="K10" s="37"/>
      <c r="L10" s="37"/>
      <c r="M10" s="37"/>
      <c r="N10" s="37"/>
      <c r="O10" s="64"/>
      <c r="P10" s="54">
        <f>データ!$P$6</f>
        <v>99.7</v>
      </c>
      <c r="Q10" s="54"/>
      <c r="R10" s="54"/>
      <c r="S10" s="54"/>
      <c r="T10" s="54"/>
      <c r="U10" s="54"/>
      <c r="V10" s="54"/>
      <c r="W10" s="65">
        <f>データ!$Q$6</f>
        <v>2728</v>
      </c>
      <c r="X10" s="65"/>
      <c r="Y10" s="65"/>
      <c r="Z10" s="65"/>
      <c r="AA10" s="65"/>
      <c r="AB10" s="65"/>
      <c r="AC10" s="65"/>
      <c r="AD10" s="2"/>
      <c r="AE10" s="2"/>
      <c r="AF10" s="2"/>
      <c r="AG10" s="2"/>
      <c r="AH10" s="2"/>
      <c r="AI10" s="2"/>
      <c r="AJ10" s="2"/>
      <c r="AK10" s="2"/>
      <c r="AL10" s="65">
        <f>データ!$U$6</f>
        <v>347241</v>
      </c>
      <c r="AM10" s="65"/>
      <c r="AN10" s="65"/>
      <c r="AO10" s="65"/>
      <c r="AP10" s="65"/>
      <c r="AQ10" s="65"/>
      <c r="AR10" s="65"/>
      <c r="AS10" s="65"/>
      <c r="AT10" s="36">
        <f>データ!$V$6</f>
        <v>276.92</v>
      </c>
      <c r="AU10" s="37"/>
      <c r="AV10" s="37"/>
      <c r="AW10" s="37"/>
      <c r="AX10" s="37"/>
      <c r="AY10" s="37"/>
      <c r="AZ10" s="37"/>
      <c r="BA10" s="37"/>
      <c r="BB10" s="54">
        <f>データ!$W$6</f>
        <v>1253.94</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113</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XwgslPauzfEzq7A241qbn0Js2OTFLvEGIRai7S6UGVNAhzXSI7tRvb5FOTkIKxnwWqU3AosSz8JWPq1ZenJcyg==" saltValue="JkFsGnE+n90A57GoEI9Qy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292010</v>
      </c>
      <c r="D6" s="20">
        <f t="shared" si="3"/>
        <v>46</v>
      </c>
      <c r="E6" s="20">
        <f t="shared" si="3"/>
        <v>1</v>
      </c>
      <c r="F6" s="20">
        <f t="shared" si="3"/>
        <v>0</v>
      </c>
      <c r="G6" s="20">
        <f t="shared" si="3"/>
        <v>1</v>
      </c>
      <c r="H6" s="20" t="str">
        <f t="shared" si="3"/>
        <v>奈良県　奈良市</v>
      </c>
      <c r="I6" s="20" t="str">
        <f t="shared" si="3"/>
        <v>法適用</v>
      </c>
      <c r="J6" s="20" t="str">
        <f t="shared" si="3"/>
        <v>水道事業</v>
      </c>
      <c r="K6" s="20" t="str">
        <f t="shared" si="3"/>
        <v>末端給水事業</v>
      </c>
      <c r="L6" s="20" t="str">
        <f t="shared" si="3"/>
        <v>A1</v>
      </c>
      <c r="M6" s="20" t="str">
        <f t="shared" si="3"/>
        <v>民間企業出身 その他</v>
      </c>
      <c r="N6" s="21" t="str">
        <f t="shared" si="3"/>
        <v>-</v>
      </c>
      <c r="O6" s="21">
        <f t="shared" si="3"/>
        <v>80.55</v>
      </c>
      <c r="P6" s="21">
        <f t="shared" si="3"/>
        <v>99.7</v>
      </c>
      <c r="Q6" s="21">
        <f t="shared" si="3"/>
        <v>2728</v>
      </c>
      <c r="R6" s="21">
        <f t="shared" si="3"/>
        <v>349385</v>
      </c>
      <c r="S6" s="21">
        <f t="shared" si="3"/>
        <v>276.94</v>
      </c>
      <c r="T6" s="21">
        <f t="shared" si="3"/>
        <v>1261.5899999999999</v>
      </c>
      <c r="U6" s="21">
        <f t="shared" si="3"/>
        <v>347241</v>
      </c>
      <c r="V6" s="21">
        <f t="shared" si="3"/>
        <v>276.92</v>
      </c>
      <c r="W6" s="21">
        <f t="shared" si="3"/>
        <v>1253.94</v>
      </c>
      <c r="X6" s="22">
        <f>IF(X7="",NA(),X7)</f>
        <v>109.41</v>
      </c>
      <c r="Y6" s="22">
        <f t="shared" ref="Y6:AG6" si="4">IF(Y7="",NA(),Y7)</f>
        <v>106.15</v>
      </c>
      <c r="Z6" s="22">
        <f t="shared" si="4"/>
        <v>114.78</v>
      </c>
      <c r="AA6" s="22">
        <f t="shared" si="4"/>
        <v>109.97</v>
      </c>
      <c r="AB6" s="22">
        <f t="shared" si="4"/>
        <v>110.42</v>
      </c>
      <c r="AC6" s="22">
        <f t="shared" si="4"/>
        <v>113.57</v>
      </c>
      <c r="AD6" s="22">
        <f t="shared" si="4"/>
        <v>112.59</v>
      </c>
      <c r="AE6" s="22">
        <f t="shared" si="4"/>
        <v>113.87</v>
      </c>
      <c r="AF6" s="22">
        <f t="shared" si="4"/>
        <v>109.87</v>
      </c>
      <c r="AG6" s="22">
        <f t="shared" si="4"/>
        <v>109.81</v>
      </c>
      <c r="AH6" s="21" t="str">
        <f>IF(AH7="","",IF(AH7="-","【-】","【"&amp;SUBSTITUTE(TEXT(AH7,"#,##0.00"),"-","△")&amp;"】"))</f>
        <v>【108.24】</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1">
        <f t="shared" si="5"/>
        <v>0</v>
      </c>
      <c r="AR6" s="21">
        <f t="shared" si="5"/>
        <v>0</v>
      </c>
      <c r="AS6" s="21" t="str">
        <f>IF(AS7="","",IF(AS7="-","【-】","【"&amp;SUBSTITUTE(TEXT(AS7,"#,##0.00"),"-","△")&amp;"】"))</f>
        <v>【1.50】</v>
      </c>
      <c r="AT6" s="22">
        <f>IF(AT7="",NA(),AT7)</f>
        <v>253.2</v>
      </c>
      <c r="AU6" s="22">
        <f t="shared" ref="AU6:BC6" si="6">IF(AU7="",NA(),AU7)</f>
        <v>253.48</v>
      </c>
      <c r="AV6" s="22">
        <f t="shared" si="6"/>
        <v>369.42</v>
      </c>
      <c r="AW6" s="22">
        <f t="shared" si="6"/>
        <v>315.86</v>
      </c>
      <c r="AX6" s="22">
        <f t="shared" si="6"/>
        <v>391.98</v>
      </c>
      <c r="AY6" s="22">
        <f t="shared" si="6"/>
        <v>250.03</v>
      </c>
      <c r="AZ6" s="22">
        <f t="shared" si="6"/>
        <v>239.45</v>
      </c>
      <c r="BA6" s="22">
        <f t="shared" si="6"/>
        <v>246.01</v>
      </c>
      <c r="BB6" s="22">
        <f t="shared" si="6"/>
        <v>228.89</v>
      </c>
      <c r="BC6" s="22">
        <f t="shared" si="6"/>
        <v>232.66</v>
      </c>
      <c r="BD6" s="21" t="str">
        <f>IF(BD7="","",IF(BD7="-","【-】","【"&amp;SUBSTITUTE(TEXT(BD7,"#,##0.00"),"-","△")&amp;"】"))</f>
        <v>【243.36】</v>
      </c>
      <c r="BE6" s="22">
        <f>IF(BE7="",NA(),BE7)</f>
        <v>200.7</v>
      </c>
      <c r="BF6" s="22">
        <f t="shared" ref="BF6:BN6" si="7">IF(BF7="",NA(),BF7)</f>
        <v>215.07</v>
      </c>
      <c r="BG6" s="22">
        <f t="shared" si="7"/>
        <v>194.51</v>
      </c>
      <c r="BH6" s="22">
        <f t="shared" si="7"/>
        <v>193.25</v>
      </c>
      <c r="BI6" s="22">
        <f t="shared" si="7"/>
        <v>186.27</v>
      </c>
      <c r="BJ6" s="22">
        <f t="shared" si="7"/>
        <v>254.19</v>
      </c>
      <c r="BK6" s="22">
        <f t="shared" si="7"/>
        <v>259.56</v>
      </c>
      <c r="BL6" s="22">
        <f t="shared" si="7"/>
        <v>248.92</v>
      </c>
      <c r="BM6" s="22">
        <f t="shared" si="7"/>
        <v>251.26</v>
      </c>
      <c r="BN6" s="22">
        <f t="shared" si="7"/>
        <v>255.84</v>
      </c>
      <c r="BO6" s="21" t="str">
        <f>IF(BO7="","",IF(BO7="-","【-】","【"&amp;SUBSTITUTE(TEXT(BO7,"#,##0.00"),"-","△")&amp;"】"))</f>
        <v>【265.93】</v>
      </c>
      <c r="BP6" s="22">
        <f>IF(BP7="",NA(),BP7)</f>
        <v>109.31</v>
      </c>
      <c r="BQ6" s="22">
        <f t="shared" ref="BQ6:BY6" si="8">IF(BQ7="",NA(),BQ7)</f>
        <v>104.82</v>
      </c>
      <c r="BR6" s="22">
        <f t="shared" si="8"/>
        <v>111.04</v>
      </c>
      <c r="BS6" s="22">
        <f t="shared" si="8"/>
        <v>105.92</v>
      </c>
      <c r="BT6" s="22">
        <f t="shared" si="8"/>
        <v>106.13</v>
      </c>
      <c r="BU6" s="22">
        <f t="shared" si="8"/>
        <v>107.42</v>
      </c>
      <c r="BV6" s="22">
        <f t="shared" si="8"/>
        <v>105.07</v>
      </c>
      <c r="BW6" s="22">
        <f t="shared" si="8"/>
        <v>107.54</v>
      </c>
      <c r="BX6" s="22">
        <f t="shared" si="8"/>
        <v>101.93</v>
      </c>
      <c r="BY6" s="22">
        <f t="shared" si="8"/>
        <v>102.36</v>
      </c>
      <c r="BZ6" s="21" t="str">
        <f>IF(BZ7="","",IF(BZ7="-","【-】","【"&amp;SUBSTITUTE(TEXT(BZ7,"#,##0.00"),"-","△")&amp;"】"))</f>
        <v>【97.82】</v>
      </c>
      <c r="CA6" s="22">
        <f>IF(CA7="",NA(),CA7)</f>
        <v>167.76</v>
      </c>
      <c r="CB6" s="22">
        <f t="shared" ref="CB6:CJ6" si="9">IF(CB7="",NA(),CB7)</f>
        <v>160.83000000000001</v>
      </c>
      <c r="CC6" s="22">
        <f t="shared" si="9"/>
        <v>163.93</v>
      </c>
      <c r="CD6" s="22">
        <f t="shared" si="9"/>
        <v>172.64</v>
      </c>
      <c r="CE6" s="22">
        <f t="shared" si="9"/>
        <v>173.08</v>
      </c>
      <c r="CF6" s="22">
        <f t="shared" si="9"/>
        <v>157.19</v>
      </c>
      <c r="CG6" s="22">
        <f t="shared" si="9"/>
        <v>153.71</v>
      </c>
      <c r="CH6" s="22">
        <f t="shared" si="9"/>
        <v>155.9</v>
      </c>
      <c r="CI6" s="22">
        <f t="shared" si="9"/>
        <v>162.47</v>
      </c>
      <c r="CJ6" s="22">
        <f t="shared" si="9"/>
        <v>165.52</v>
      </c>
      <c r="CK6" s="21" t="str">
        <f>IF(CK7="","",IF(CK7="-","【-】","【"&amp;SUBSTITUTE(TEXT(CK7,"#,##0.00"),"-","△")&amp;"】"))</f>
        <v>【177.56】</v>
      </c>
      <c r="CL6" s="22">
        <f>IF(CL7="",NA(),CL7)</f>
        <v>47.58</v>
      </c>
      <c r="CM6" s="22">
        <f t="shared" ref="CM6:CU6" si="10">IF(CM7="",NA(),CM7)</f>
        <v>47.05</v>
      </c>
      <c r="CN6" s="22">
        <f t="shared" si="10"/>
        <v>46.25</v>
      </c>
      <c r="CO6" s="22">
        <f t="shared" si="10"/>
        <v>46.38</v>
      </c>
      <c r="CP6" s="22">
        <f t="shared" si="10"/>
        <v>45.57</v>
      </c>
      <c r="CQ6" s="22">
        <f t="shared" si="10"/>
        <v>63.16</v>
      </c>
      <c r="CR6" s="22">
        <f t="shared" si="10"/>
        <v>64.41</v>
      </c>
      <c r="CS6" s="22">
        <f t="shared" si="10"/>
        <v>64.11</v>
      </c>
      <c r="CT6" s="22">
        <f t="shared" si="10"/>
        <v>63.81</v>
      </c>
      <c r="CU6" s="22">
        <f t="shared" si="10"/>
        <v>63.58</v>
      </c>
      <c r="CV6" s="21" t="str">
        <f>IF(CV7="","",IF(CV7="-","【-】","【"&amp;SUBSTITUTE(TEXT(CV7,"#,##0.00"),"-","△")&amp;"】"))</f>
        <v>【59.81】</v>
      </c>
      <c r="CW6" s="22">
        <f>IF(CW7="",NA(),CW7)</f>
        <v>88.48</v>
      </c>
      <c r="CX6" s="22">
        <f t="shared" ref="CX6:DF6" si="11">IF(CX7="",NA(),CX7)</f>
        <v>90.03</v>
      </c>
      <c r="CY6" s="22">
        <f t="shared" si="11"/>
        <v>90.35</v>
      </c>
      <c r="CZ6" s="22">
        <f t="shared" si="11"/>
        <v>88.94</v>
      </c>
      <c r="DA6" s="22">
        <f t="shared" si="11"/>
        <v>89.41</v>
      </c>
      <c r="DB6" s="22">
        <f t="shared" si="11"/>
        <v>91.48</v>
      </c>
      <c r="DC6" s="22">
        <f t="shared" si="11"/>
        <v>91.64</v>
      </c>
      <c r="DD6" s="22">
        <f t="shared" si="11"/>
        <v>92.09</v>
      </c>
      <c r="DE6" s="22">
        <f t="shared" si="11"/>
        <v>91.76</v>
      </c>
      <c r="DF6" s="22">
        <f t="shared" si="11"/>
        <v>91.22</v>
      </c>
      <c r="DG6" s="21" t="str">
        <f>IF(DG7="","",IF(DG7="-","【-】","【"&amp;SUBSTITUTE(TEXT(DG7,"#,##0.00"),"-","△")&amp;"】"))</f>
        <v>【89.42】</v>
      </c>
      <c r="DH6" s="22">
        <f>IF(DH7="",NA(),DH7)</f>
        <v>55.87</v>
      </c>
      <c r="DI6" s="22">
        <f t="shared" ref="DI6:DQ6" si="12">IF(DI7="",NA(),DI7)</f>
        <v>56.66</v>
      </c>
      <c r="DJ6" s="22">
        <f t="shared" si="12"/>
        <v>57.01</v>
      </c>
      <c r="DK6" s="22">
        <f t="shared" si="12"/>
        <v>57.98</v>
      </c>
      <c r="DL6" s="22">
        <f t="shared" si="12"/>
        <v>57.46</v>
      </c>
      <c r="DM6" s="22">
        <f t="shared" si="12"/>
        <v>51.13</v>
      </c>
      <c r="DN6" s="22">
        <f t="shared" si="12"/>
        <v>51.62</v>
      </c>
      <c r="DO6" s="22">
        <f t="shared" si="12"/>
        <v>52.16</v>
      </c>
      <c r="DP6" s="22">
        <f t="shared" si="12"/>
        <v>52.59</v>
      </c>
      <c r="DQ6" s="22">
        <f t="shared" si="12"/>
        <v>52.74</v>
      </c>
      <c r="DR6" s="21" t="str">
        <f>IF(DR7="","",IF(DR7="-","【-】","【"&amp;SUBSTITUTE(TEXT(DR7,"#,##0.00"),"-","△")&amp;"】"))</f>
        <v>【52.02】</v>
      </c>
      <c r="DS6" s="22">
        <f>IF(DS7="",NA(),DS7)</f>
        <v>34.229999999999997</v>
      </c>
      <c r="DT6" s="22">
        <f t="shared" ref="DT6:EB6" si="13">IF(DT7="",NA(),DT7)</f>
        <v>35.159999999999997</v>
      </c>
      <c r="DU6" s="22">
        <f t="shared" si="13"/>
        <v>38.36</v>
      </c>
      <c r="DV6" s="22">
        <f t="shared" si="13"/>
        <v>39.979999999999997</v>
      </c>
      <c r="DW6" s="22">
        <f t="shared" si="13"/>
        <v>41.62</v>
      </c>
      <c r="DX6" s="22">
        <f t="shared" si="13"/>
        <v>22.41</v>
      </c>
      <c r="DY6" s="22">
        <f t="shared" si="13"/>
        <v>23.68</v>
      </c>
      <c r="DZ6" s="22">
        <f t="shared" si="13"/>
        <v>25.76</v>
      </c>
      <c r="EA6" s="22">
        <f t="shared" si="13"/>
        <v>27.51</v>
      </c>
      <c r="EB6" s="22">
        <f t="shared" si="13"/>
        <v>28.57</v>
      </c>
      <c r="EC6" s="21" t="str">
        <f>IF(EC7="","",IF(EC7="-","【-】","【"&amp;SUBSTITUTE(TEXT(EC7,"#,##0.00"),"-","△")&amp;"】"))</f>
        <v>【25.37】</v>
      </c>
      <c r="ED6" s="22">
        <f>IF(ED7="",NA(),ED7)</f>
        <v>0.26</v>
      </c>
      <c r="EE6" s="22">
        <f t="shared" ref="EE6:EM6" si="14">IF(EE7="",NA(),EE7)</f>
        <v>0.23</v>
      </c>
      <c r="EF6" s="22">
        <f t="shared" si="14"/>
        <v>0.31</v>
      </c>
      <c r="EG6" s="22">
        <f t="shared" si="14"/>
        <v>0.32</v>
      </c>
      <c r="EH6" s="22">
        <f t="shared" si="14"/>
        <v>0.42</v>
      </c>
      <c r="EI6" s="22">
        <f t="shared" si="14"/>
        <v>0.73</v>
      </c>
      <c r="EJ6" s="22">
        <f t="shared" si="14"/>
        <v>0.79</v>
      </c>
      <c r="EK6" s="22">
        <f t="shared" si="14"/>
        <v>0.75</v>
      </c>
      <c r="EL6" s="22">
        <f t="shared" si="14"/>
        <v>0.78</v>
      </c>
      <c r="EM6" s="22">
        <f t="shared" si="14"/>
        <v>0.73</v>
      </c>
      <c r="EN6" s="21" t="str">
        <f>IF(EN7="","",IF(EN7="-","【-】","【"&amp;SUBSTITUTE(TEXT(EN7,"#,##0.00"),"-","△")&amp;"】"))</f>
        <v>【0.62】</v>
      </c>
    </row>
    <row r="7" spans="1:144" s="23" customFormat="1" x14ac:dyDescent="0.2">
      <c r="A7" s="15"/>
      <c r="B7" s="24">
        <v>2023</v>
      </c>
      <c r="C7" s="24">
        <v>292010</v>
      </c>
      <c r="D7" s="24">
        <v>46</v>
      </c>
      <c r="E7" s="24">
        <v>1</v>
      </c>
      <c r="F7" s="24">
        <v>0</v>
      </c>
      <c r="G7" s="24">
        <v>1</v>
      </c>
      <c r="H7" s="24" t="s">
        <v>93</v>
      </c>
      <c r="I7" s="24" t="s">
        <v>94</v>
      </c>
      <c r="J7" s="24" t="s">
        <v>95</v>
      </c>
      <c r="K7" s="24" t="s">
        <v>96</v>
      </c>
      <c r="L7" s="24" t="s">
        <v>97</v>
      </c>
      <c r="M7" s="24" t="s">
        <v>98</v>
      </c>
      <c r="N7" s="25" t="s">
        <v>99</v>
      </c>
      <c r="O7" s="25">
        <v>80.55</v>
      </c>
      <c r="P7" s="25">
        <v>99.7</v>
      </c>
      <c r="Q7" s="25">
        <v>2728</v>
      </c>
      <c r="R7" s="25">
        <v>349385</v>
      </c>
      <c r="S7" s="25">
        <v>276.94</v>
      </c>
      <c r="T7" s="25">
        <v>1261.5899999999999</v>
      </c>
      <c r="U7" s="25">
        <v>347241</v>
      </c>
      <c r="V7" s="25">
        <v>276.92</v>
      </c>
      <c r="W7" s="25">
        <v>1253.94</v>
      </c>
      <c r="X7" s="25">
        <v>109.41</v>
      </c>
      <c r="Y7" s="25">
        <v>106.15</v>
      </c>
      <c r="Z7" s="25">
        <v>114.78</v>
      </c>
      <c r="AA7" s="25">
        <v>109.97</v>
      </c>
      <c r="AB7" s="25">
        <v>110.42</v>
      </c>
      <c r="AC7" s="25">
        <v>113.57</v>
      </c>
      <c r="AD7" s="25">
        <v>112.59</v>
      </c>
      <c r="AE7" s="25">
        <v>113.87</v>
      </c>
      <c r="AF7" s="25">
        <v>109.87</v>
      </c>
      <c r="AG7" s="25">
        <v>109.81</v>
      </c>
      <c r="AH7" s="25">
        <v>108.24</v>
      </c>
      <c r="AI7" s="25">
        <v>0</v>
      </c>
      <c r="AJ7" s="25">
        <v>0</v>
      </c>
      <c r="AK7" s="25">
        <v>0</v>
      </c>
      <c r="AL7" s="25">
        <v>0</v>
      </c>
      <c r="AM7" s="25">
        <v>0</v>
      </c>
      <c r="AN7" s="25">
        <v>0</v>
      </c>
      <c r="AO7" s="25">
        <v>0</v>
      </c>
      <c r="AP7" s="25">
        <v>0</v>
      </c>
      <c r="AQ7" s="25">
        <v>0</v>
      </c>
      <c r="AR7" s="25">
        <v>0</v>
      </c>
      <c r="AS7" s="25">
        <v>1.5</v>
      </c>
      <c r="AT7" s="25">
        <v>253.2</v>
      </c>
      <c r="AU7" s="25">
        <v>253.48</v>
      </c>
      <c r="AV7" s="25">
        <v>369.42</v>
      </c>
      <c r="AW7" s="25">
        <v>315.86</v>
      </c>
      <c r="AX7" s="25">
        <v>391.98</v>
      </c>
      <c r="AY7" s="25">
        <v>250.03</v>
      </c>
      <c r="AZ7" s="25">
        <v>239.45</v>
      </c>
      <c r="BA7" s="25">
        <v>246.01</v>
      </c>
      <c r="BB7" s="25">
        <v>228.89</v>
      </c>
      <c r="BC7" s="25">
        <v>232.66</v>
      </c>
      <c r="BD7" s="25">
        <v>243.36</v>
      </c>
      <c r="BE7" s="25">
        <v>200.7</v>
      </c>
      <c r="BF7" s="25">
        <v>215.07</v>
      </c>
      <c r="BG7" s="25">
        <v>194.51</v>
      </c>
      <c r="BH7" s="25">
        <v>193.25</v>
      </c>
      <c r="BI7" s="25">
        <v>186.27</v>
      </c>
      <c r="BJ7" s="25">
        <v>254.19</v>
      </c>
      <c r="BK7" s="25">
        <v>259.56</v>
      </c>
      <c r="BL7" s="25">
        <v>248.92</v>
      </c>
      <c r="BM7" s="25">
        <v>251.26</v>
      </c>
      <c r="BN7" s="25">
        <v>255.84</v>
      </c>
      <c r="BO7" s="25">
        <v>265.93</v>
      </c>
      <c r="BP7" s="25">
        <v>109.31</v>
      </c>
      <c r="BQ7" s="25">
        <v>104.82</v>
      </c>
      <c r="BR7" s="25">
        <v>111.04</v>
      </c>
      <c r="BS7" s="25">
        <v>105.92</v>
      </c>
      <c r="BT7" s="25">
        <v>106.13</v>
      </c>
      <c r="BU7" s="25">
        <v>107.42</v>
      </c>
      <c r="BV7" s="25">
        <v>105.07</v>
      </c>
      <c r="BW7" s="25">
        <v>107.54</v>
      </c>
      <c r="BX7" s="25">
        <v>101.93</v>
      </c>
      <c r="BY7" s="25">
        <v>102.36</v>
      </c>
      <c r="BZ7" s="25">
        <v>97.82</v>
      </c>
      <c r="CA7" s="25">
        <v>167.76</v>
      </c>
      <c r="CB7" s="25">
        <v>160.83000000000001</v>
      </c>
      <c r="CC7" s="25">
        <v>163.93</v>
      </c>
      <c r="CD7" s="25">
        <v>172.64</v>
      </c>
      <c r="CE7" s="25">
        <v>173.08</v>
      </c>
      <c r="CF7" s="25">
        <v>157.19</v>
      </c>
      <c r="CG7" s="25">
        <v>153.71</v>
      </c>
      <c r="CH7" s="25">
        <v>155.9</v>
      </c>
      <c r="CI7" s="25">
        <v>162.47</v>
      </c>
      <c r="CJ7" s="25">
        <v>165.52</v>
      </c>
      <c r="CK7" s="25">
        <v>177.56</v>
      </c>
      <c r="CL7" s="25">
        <v>47.58</v>
      </c>
      <c r="CM7" s="25">
        <v>47.05</v>
      </c>
      <c r="CN7" s="25">
        <v>46.25</v>
      </c>
      <c r="CO7" s="25">
        <v>46.38</v>
      </c>
      <c r="CP7" s="25">
        <v>45.57</v>
      </c>
      <c r="CQ7" s="25">
        <v>63.16</v>
      </c>
      <c r="CR7" s="25">
        <v>64.41</v>
      </c>
      <c r="CS7" s="25">
        <v>64.11</v>
      </c>
      <c r="CT7" s="25">
        <v>63.81</v>
      </c>
      <c r="CU7" s="25">
        <v>63.58</v>
      </c>
      <c r="CV7" s="25">
        <v>59.81</v>
      </c>
      <c r="CW7" s="25">
        <v>88.48</v>
      </c>
      <c r="CX7" s="25">
        <v>90.03</v>
      </c>
      <c r="CY7" s="25">
        <v>90.35</v>
      </c>
      <c r="CZ7" s="25">
        <v>88.94</v>
      </c>
      <c r="DA7" s="25">
        <v>89.41</v>
      </c>
      <c r="DB7" s="25">
        <v>91.48</v>
      </c>
      <c r="DC7" s="25">
        <v>91.64</v>
      </c>
      <c r="DD7" s="25">
        <v>92.09</v>
      </c>
      <c r="DE7" s="25">
        <v>91.76</v>
      </c>
      <c r="DF7" s="25">
        <v>91.22</v>
      </c>
      <c r="DG7" s="25">
        <v>89.42</v>
      </c>
      <c r="DH7" s="25">
        <v>55.87</v>
      </c>
      <c r="DI7" s="25">
        <v>56.66</v>
      </c>
      <c r="DJ7" s="25">
        <v>57.01</v>
      </c>
      <c r="DK7" s="25">
        <v>57.98</v>
      </c>
      <c r="DL7" s="25">
        <v>57.46</v>
      </c>
      <c r="DM7" s="25">
        <v>51.13</v>
      </c>
      <c r="DN7" s="25">
        <v>51.62</v>
      </c>
      <c r="DO7" s="25">
        <v>52.16</v>
      </c>
      <c r="DP7" s="25">
        <v>52.59</v>
      </c>
      <c r="DQ7" s="25">
        <v>52.74</v>
      </c>
      <c r="DR7" s="25">
        <v>52.02</v>
      </c>
      <c r="DS7" s="25">
        <v>34.229999999999997</v>
      </c>
      <c r="DT7" s="25">
        <v>35.159999999999997</v>
      </c>
      <c r="DU7" s="25">
        <v>38.36</v>
      </c>
      <c r="DV7" s="25">
        <v>39.979999999999997</v>
      </c>
      <c r="DW7" s="25">
        <v>41.62</v>
      </c>
      <c r="DX7" s="25">
        <v>22.41</v>
      </c>
      <c r="DY7" s="25">
        <v>23.68</v>
      </c>
      <c r="DZ7" s="25">
        <v>25.76</v>
      </c>
      <c r="EA7" s="25">
        <v>27.51</v>
      </c>
      <c r="EB7" s="25">
        <v>28.57</v>
      </c>
      <c r="EC7" s="25">
        <v>25.37</v>
      </c>
      <c r="ED7" s="25">
        <v>0.26</v>
      </c>
      <c r="EE7" s="25">
        <v>0.23</v>
      </c>
      <c r="EF7" s="25">
        <v>0.31</v>
      </c>
      <c r="EG7" s="25">
        <v>0.32</v>
      </c>
      <c r="EH7" s="25">
        <v>0.42</v>
      </c>
      <c r="EI7" s="25">
        <v>0.73</v>
      </c>
      <c r="EJ7" s="25">
        <v>0.79</v>
      </c>
      <c r="EK7" s="25">
        <v>0.75</v>
      </c>
      <c r="EL7" s="25">
        <v>0.78</v>
      </c>
      <c r="EM7" s="25">
        <v>0.73</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2025-02-05T06:08:43Z</cp:lastPrinted>
  <dcterms:created xsi:type="dcterms:W3CDTF">2025-01-24T06:52:21Z</dcterms:created>
  <dcterms:modified xsi:type="dcterms:W3CDTF">2025-02-06T02:03:05Z</dcterms:modified>
  <cp:category/>
</cp:coreProperties>
</file>